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0" yWindow="0" windowWidth="23040" windowHeight="8688"/>
  </bookViews>
  <sheets>
    <sheet name="Лист1" sheetId="1" r:id="rId1"/>
    <sheet name="Лист2" sheetId="2" r:id="rId2"/>
    <sheet name="Лист3" sheetId="3" r:id="rId3"/>
  </sheets>
  <calcPr calcId="152511"/>
</workbook>
</file>

<file path=xl/calcChain.xml><?xml version="1.0" encoding="utf-8"?>
<calcChain xmlns="http://schemas.openxmlformats.org/spreadsheetml/2006/main">
  <c r="D20" i="1" l="1"/>
  <c r="C20" i="1"/>
  <c r="D19" i="1"/>
  <c r="C19" i="1"/>
  <c r="D18" i="1"/>
  <c r="C18" i="1"/>
  <c r="D17" i="1"/>
  <c r="C17" i="1"/>
  <c r="D26" i="1"/>
  <c r="C26" i="1"/>
  <c r="S28" i="1"/>
  <c r="R28" i="1"/>
  <c r="P28" i="1"/>
  <c r="O28" i="1"/>
  <c r="M28" i="1"/>
  <c r="L28" i="1"/>
  <c r="J28" i="1"/>
  <c r="I28" i="1"/>
  <c r="H28" i="1"/>
  <c r="T28" i="1" s="1"/>
  <c r="D28" i="1"/>
  <c r="C28" i="1"/>
  <c r="I16" i="1"/>
  <c r="J16" i="1"/>
  <c r="L16" i="1"/>
  <c r="M16" i="1"/>
  <c r="O16" i="1"/>
  <c r="P16" i="1"/>
  <c r="R16" i="1"/>
  <c r="S16" i="1"/>
  <c r="H15" i="1"/>
  <c r="Q15" i="1" s="1"/>
  <c r="I15" i="1"/>
  <c r="J15" i="1"/>
  <c r="K15" i="1"/>
  <c r="L15" i="1"/>
  <c r="M15" i="1"/>
  <c r="O15" i="1"/>
  <c r="P15" i="1"/>
  <c r="R15" i="1"/>
  <c r="S15" i="1"/>
  <c r="T15" i="1"/>
  <c r="H16" i="1"/>
  <c r="K16" i="1" s="1"/>
  <c r="C15" i="1"/>
  <c r="D15" i="1"/>
  <c r="E15" i="1"/>
  <c r="C16" i="1"/>
  <c r="D16" i="1"/>
  <c r="S29" i="1"/>
  <c r="R29" i="1"/>
  <c r="P29" i="1"/>
  <c r="O29" i="1"/>
  <c r="M29" i="1"/>
  <c r="L29" i="1"/>
  <c r="J29" i="1"/>
  <c r="I29" i="1"/>
  <c r="H29" i="1"/>
  <c r="T29" i="1" s="1"/>
  <c r="D29" i="1"/>
  <c r="C29" i="1"/>
  <c r="N15" i="1" l="1"/>
  <c r="E16" i="1"/>
  <c r="E17" i="1"/>
  <c r="E19" i="1"/>
  <c r="E18" i="1"/>
  <c r="E20" i="1"/>
  <c r="E28" i="1"/>
  <c r="K28" i="1"/>
  <c r="Q28" i="1"/>
  <c r="N28" i="1"/>
  <c r="T16" i="1"/>
  <c r="N16" i="1"/>
  <c r="Q16" i="1"/>
  <c r="E29" i="1"/>
  <c r="K29" i="1"/>
  <c r="Q29" i="1"/>
  <c r="N29" i="1"/>
  <c r="S26" i="1" l="1"/>
  <c r="R26" i="1"/>
  <c r="P26" i="1"/>
  <c r="O26" i="1"/>
  <c r="M26" i="1"/>
  <c r="L26" i="1"/>
  <c r="J26" i="1"/>
  <c r="I26" i="1"/>
  <c r="H26" i="1"/>
  <c r="H24" i="1"/>
  <c r="K24" i="1" s="1"/>
  <c r="I24" i="1"/>
  <c r="J24" i="1"/>
  <c r="L24" i="1"/>
  <c r="M24" i="1"/>
  <c r="O24" i="1"/>
  <c r="P24" i="1"/>
  <c r="R24" i="1"/>
  <c r="S24" i="1"/>
  <c r="S23" i="1"/>
  <c r="R23" i="1"/>
  <c r="P23" i="1"/>
  <c r="O23" i="1"/>
  <c r="M23" i="1"/>
  <c r="L23" i="1"/>
  <c r="J23" i="1"/>
  <c r="I23" i="1"/>
  <c r="H23" i="1"/>
  <c r="T23" i="1" s="1"/>
  <c r="H21" i="1"/>
  <c r="I21" i="1"/>
  <c r="J21" i="1"/>
  <c r="L21" i="1"/>
  <c r="M21" i="1"/>
  <c r="O21" i="1"/>
  <c r="P21" i="1"/>
  <c r="R21" i="1"/>
  <c r="S21" i="1"/>
  <c r="C14" i="1"/>
  <c r="S14" i="1"/>
  <c r="R14" i="1"/>
  <c r="P14" i="1"/>
  <c r="O14" i="1"/>
  <c r="M14" i="1"/>
  <c r="L14" i="1"/>
  <c r="J14" i="1"/>
  <c r="I14" i="1"/>
  <c r="H14" i="1"/>
  <c r="T26" i="1" l="1"/>
  <c r="E26" i="1"/>
  <c r="K21" i="1"/>
  <c r="T24" i="1"/>
  <c r="T14" i="1"/>
  <c r="N24" i="1"/>
  <c r="Q21" i="1"/>
  <c r="T21" i="1"/>
  <c r="N21" i="1"/>
  <c r="Q24" i="1"/>
  <c r="Q26" i="1"/>
  <c r="K26" i="1"/>
  <c r="Q23" i="1"/>
  <c r="K23" i="1"/>
  <c r="Q14" i="1"/>
  <c r="K14" i="1"/>
  <c r="N26" i="1"/>
  <c r="N23" i="1"/>
  <c r="N14" i="1"/>
  <c r="J30" i="1" l="1"/>
  <c r="K30" i="1"/>
  <c r="L30" i="1"/>
  <c r="M30" i="1"/>
  <c r="N30" i="1"/>
  <c r="O30" i="1"/>
  <c r="P30" i="1"/>
  <c r="Q30" i="1"/>
  <c r="R30" i="1"/>
  <c r="S30" i="1"/>
  <c r="T30" i="1"/>
  <c r="I30" i="1"/>
  <c r="H25" i="1" l="1"/>
  <c r="G25" i="1"/>
  <c r="F25" i="1"/>
  <c r="E24" i="1"/>
  <c r="D24" i="1"/>
  <c r="C24" i="1"/>
  <c r="E23" i="1"/>
  <c r="D23" i="1"/>
  <c r="C23" i="1"/>
  <c r="H27" i="1" l="1"/>
  <c r="H30" i="1" s="1"/>
  <c r="G27" i="1"/>
  <c r="G30" i="1" s="1"/>
  <c r="F27" i="1"/>
  <c r="F30" i="1" s="1"/>
  <c r="D21" i="1" l="1"/>
  <c r="C21" i="1"/>
  <c r="E21" i="1" l="1"/>
  <c r="E14" i="1" l="1"/>
  <c r="D14" i="1"/>
</calcChain>
</file>

<file path=xl/sharedStrings.xml><?xml version="1.0" encoding="utf-8"?>
<sst xmlns="http://schemas.openxmlformats.org/spreadsheetml/2006/main" count="93" uniqueCount="74">
  <si>
    <t>Алергени</t>
  </si>
  <si>
    <t>Витрати продуктів та сировини на одну порцію (г)</t>
  </si>
  <si>
    <t>Хімічний склад продуктів (г)</t>
  </si>
  <si>
    <t>Технологічні вимоги до якості продуктів та сировини</t>
  </si>
  <si>
    <t>Вікові групи (роки)</t>
  </si>
  <si>
    <t>4-6 (7)</t>
  </si>
  <si>
    <t>1-3</t>
  </si>
  <si>
    <t>3-4</t>
  </si>
  <si>
    <t>маса брутто</t>
  </si>
  <si>
    <t>маса нетто</t>
  </si>
  <si>
    <t>білки</t>
  </si>
  <si>
    <t>жири</t>
  </si>
  <si>
    <t>вуглеводи</t>
  </si>
  <si>
    <t>Енергетична цінність (ккал)</t>
  </si>
  <si>
    <t xml:space="preserve">Назва продуктів та сировини </t>
  </si>
  <si>
    <t>%</t>
  </si>
  <si>
    <t xml:space="preserve">Технологічна картка </t>
  </si>
  <si>
    <t>ЗАТВЕРДЖУЮ</t>
  </si>
  <si>
    <t>Завідувач КЗ "ДНЗ № __________"</t>
  </si>
  <si>
    <t>________________   _____________</t>
  </si>
  <si>
    <t>"_____"  _________________  20__р.</t>
  </si>
  <si>
    <t>Технологія приготування</t>
  </si>
  <si>
    <t>Характеристика готової страви</t>
  </si>
  <si>
    <t>Основні фізичні показники</t>
  </si>
  <si>
    <r>
      <rPr>
        <b/>
        <sz val="11"/>
        <color theme="1"/>
        <rFont val="Times New Roman"/>
        <family val="1"/>
        <charset val="204"/>
      </rPr>
      <t xml:space="preserve">СКЛАВ: сестра медична старша </t>
    </r>
    <r>
      <rPr>
        <sz val="11"/>
        <color theme="1"/>
        <rFont val="Times New Roman"/>
        <family val="1"/>
        <charset val="204"/>
      </rPr>
      <t xml:space="preserve">                                                   _________________              ______________________</t>
    </r>
  </si>
  <si>
    <t>Відходи при холодній обробці</t>
  </si>
  <si>
    <t>Відходи при гарячій обробці</t>
  </si>
  <si>
    <t xml:space="preserve">                                                                                                                   (підпис)                                 (ім’я, прізвище)</t>
  </si>
  <si>
    <r>
      <rPr>
        <b/>
        <sz val="11"/>
        <color theme="1"/>
        <rFont val="Times New Roman"/>
        <family val="1"/>
        <charset val="204"/>
      </rPr>
      <t xml:space="preserve">Маса страви: </t>
    </r>
    <r>
      <rPr>
        <sz val="11"/>
        <color theme="1"/>
        <rFont val="Times New Roman"/>
        <family val="1"/>
        <charset val="204"/>
      </rPr>
      <t xml:space="preserve"> </t>
    </r>
  </si>
  <si>
    <t>Риба морожена "Хек тихоокеанський" (випотрошений без голови)</t>
  </si>
  <si>
    <t>Солона, без сторонніх присмаків і ароматів; сипуча без грудочок; біла з блиском; слабкий запах йоду; розчинність у рідині повна.</t>
  </si>
  <si>
    <t>Г</t>
  </si>
  <si>
    <t>Олія</t>
  </si>
  <si>
    <t>Порціонування</t>
  </si>
  <si>
    <t>ВИХІД</t>
  </si>
  <si>
    <t>Прозора безбарвна рідина, без присмаків і запаху,  не містить видимих домішок.</t>
  </si>
  <si>
    <t>Поверхня риби чиста, природного забарвлення, властиве даному виду риби; без механічних пошкоджень, ознак захворювань; запах властивий рибі, без ознак псування.</t>
  </si>
  <si>
    <t>Золотисто-жовтого кольору, без стороннього запаху, присмаку і гіркоти</t>
  </si>
  <si>
    <t>Сир твердий</t>
  </si>
  <si>
    <t>МП Л</t>
  </si>
  <si>
    <t>Шкірка рівна, міцна, без пошкоджень; консистенція однорідна; колір від білого до блідо – жовтого; смак та запах виражений, сирний.</t>
  </si>
  <si>
    <t>Борошно пшеничне</t>
  </si>
  <si>
    <t>Подають на мілкій закусочній тарілці при температурі 60-65 °С разом з гарніром.</t>
  </si>
  <si>
    <r>
      <rPr>
        <b/>
        <sz val="11"/>
        <color theme="1"/>
        <rFont val="Times New Roman"/>
        <family val="1"/>
        <charset val="204"/>
      </rPr>
      <t>Колір</t>
    </r>
    <r>
      <rPr>
        <sz val="11"/>
        <color theme="1"/>
        <rFont val="Times New Roman"/>
        <family val="1"/>
        <charset val="204"/>
      </rPr>
      <t xml:space="preserve"> – світло-коричневий. </t>
    </r>
  </si>
  <si>
    <r>
      <rPr>
        <b/>
        <sz val="11"/>
        <color theme="1"/>
        <rFont val="Times New Roman"/>
        <family val="1"/>
        <charset val="204"/>
      </rPr>
      <t>Консистенція</t>
    </r>
    <r>
      <rPr>
        <sz val="11"/>
        <color theme="1"/>
        <rFont val="Times New Roman"/>
        <family val="1"/>
        <charset val="204"/>
      </rPr>
      <t xml:space="preserve"> – соковита, м’яка, ніжна.</t>
    </r>
  </si>
  <si>
    <t>Сіль йодована</t>
  </si>
  <si>
    <t>Колір білий або білий з кремовим відтінком; смак солодкуватий.</t>
  </si>
  <si>
    <t>СОУС СМЕТАННИЙ</t>
  </si>
  <si>
    <t>Вода</t>
  </si>
  <si>
    <t>Маса білого соусу:</t>
  </si>
  <si>
    <t>Сметана 21%</t>
  </si>
  <si>
    <t>Білого кольору, або з кремовим відтінком; консистенція однорідна, в міру густа; смак кисломолочний; без сторонніх присмаків і запахів.</t>
  </si>
  <si>
    <t>Маса сметанного соусу:</t>
  </si>
  <si>
    <t>Рецептура №  314
«Сборник  рецептур блюд для питания школьников» 
Видання 1987 р.</t>
  </si>
  <si>
    <t>Б</t>
  </si>
  <si>
    <t>Ж</t>
  </si>
  <si>
    <t>В</t>
  </si>
  <si>
    <t>ЕЦ</t>
  </si>
  <si>
    <t>Картопля до 01.09 (молода)</t>
  </si>
  <si>
    <t>Картопля з 01.09 до 31.10</t>
  </si>
  <si>
    <t>Картопля з 01.11 до 31.12</t>
  </si>
  <si>
    <t>Картопля з 01.01 до 28.02</t>
  </si>
  <si>
    <t>Картопля з 01.03 до 30.08</t>
  </si>
  <si>
    <t>Бульби цілі, здорові, сухі, незабруднені, нев’янучі.</t>
  </si>
  <si>
    <t>Масло вершкове 72%</t>
  </si>
  <si>
    <t>Смак і запах чисті, характерні, без сторонніх присмаків і запахів; колір від білого до світло-жовтого; консистенція щільна, однорідна.</t>
  </si>
  <si>
    <t>РИБА ВІДВАРЕНА, ЗАПЕЧЕНА У СМЕТАНІ З КАРТОПЛЕЮ</t>
  </si>
  <si>
    <t>Рецепт 114  
"Питание детей" Снигур М.И. Корешкова З.Т. 
Видання 1988р.</t>
  </si>
  <si>
    <t>120 г ± 3 %</t>
  </si>
  <si>
    <t>180 г ± 3 %</t>
  </si>
  <si>
    <t xml:space="preserve">Попередньо підготовлене філе риби (зі шкірою без кісток) нарізають на шматки, солять, припускають на змащеній олією пательні з невеликою кількістю води. Картоплю нарізають та відварюють. Відварену картоплю сладають на деко, заправляють маслом вершковим, зверху викладають рибу, заливають сметаним соусом, посипають тертим сиром. Запікають в духовій шафі до готовності при температурі 180-200 °С (протягом 25-30 хв).
Готують соус сметанний: в гарячий білий соус закладають сметану, сіль і варять 3-5 хв, після чого соус проціджують та доводять до кипіння. Для приготування білого соусу пасерують просіяне борошно при безперервному помішуванні до утворення світло кремового кольору, не допускаючи пригорання. В пасероване борошно, охолоджене до 60-70 °С вливають четверту частину гарячої води та вимішують до утворення однорідної маси, потім поступово додають решту води.
</t>
  </si>
  <si>
    <r>
      <rPr>
        <b/>
        <sz val="11"/>
        <color theme="1"/>
        <rFont val="Times New Roman"/>
        <family val="1"/>
        <charset val="204"/>
      </rPr>
      <t>Зовнішній вигляд</t>
    </r>
    <r>
      <rPr>
        <sz val="11"/>
        <color theme="1"/>
        <rFont val="Times New Roman"/>
        <family val="1"/>
        <charset val="204"/>
      </rPr>
      <t xml:space="preserve">  – шматки риби з картоплею запечені під соусом з рум’яною скоринкою сиру.</t>
    </r>
  </si>
  <si>
    <r>
      <rPr>
        <b/>
        <sz val="11"/>
        <color theme="1"/>
        <rFont val="Times New Roman"/>
        <family val="1"/>
        <charset val="204"/>
      </rPr>
      <t xml:space="preserve">Смак та запах - </t>
    </r>
    <r>
      <rPr>
        <sz val="11"/>
        <color theme="1"/>
        <rFont val="Times New Roman"/>
        <family val="1"/>
        <charset val="204"/>
      </rPr>
      <t>в міру солоний, приємний, характерний рибі з картоплею.</t>
    </r>
  </si>
  <si>
    <t>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</si>
</sst>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color rgb="FF00000A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Calibri"/>
      <family val="2"/>
      <scheme val="minor"/>
    </font>
    <font>
      <b/>
      <sz val="11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44">
    <xf numFmtId="0" fontId="0" fillId="0" borderId="0" xfId="0"/>
    <xf numFmtId="49" fontId="0" fillId="0" borderId="0" xfId="0" applyNumberFormat="1"/>
    <xf numFmtId="49" fontId="2" fillId="0" borderId="0" xfId="0" applyNumberFormat="1" applyFont="1"/>
    <xf numFmtId="0" fontId="2" fillId="0" borderId="0" xfId="0" applyFont="1"/>
    <xf numFmtId="49" fontId="3" fillId="0" borderId="0" xfId="0" applyNumberFormat="1" applyFont="1"/>
    <xf numFmtId="0" fontId="3" fillId="0" borderId="0" xfId="0" applyFont="1"/>
    <xf numFmtId="0" fontId="3" fillId="0" borderId="1" xfId="0" applyFont="1" applyBorder="1" applyAlignment="1">
      <alignment horizontal="left" vertical="center" wrapText="1"/>
    </xf>
    <xf numFmtId="164" fontId="3" fillId="0" borderId="1" xfId="1" applyNumberFormat="1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0" fontId="3" fillId="0" borderId="1" xfId="1" applyNumberFormat="1" applyFont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 wrapText="1"/>
    </xf>
    <xf numFmtId="164" fontId="3" fillId="2" borderId="1" xfId="0" applyNumberFormat="1" applyFont="1" applyFill="1" applyBorder="1" applyAlignment="1">
      <alignment horizontal="center" vertical="center"/>
    </xf>
    <xf numFmtId="0" fontId="3" fillId="2" borderId="1" xfId="1" applyNumberFormat="1" applyFont="1" applyFill="1" applyBorder="1" applyAlignment="1">
      <alignment horizontal="center" vertical="center"/>
    </xf>
    <xf numFmtId="2" fontId="3" fillId="2" borderId="1" xfId="0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/>
    </xf>
    <xf numFmtId="49" fontId="7" fillId="0" borderId="1" xfId="0" applyNumberFormat="1" applyFont="1" applyBorder="1" applyAlignment="1">
      <alignment horizontal="center" vertical="center" wrapText="1"/>
    </xf>
    <xf numFmtId="49" fontId="3" fillId="0" borderId="0" xfId="0" applyNumberFormat="1" applyFont="1" applyAlignment="1">
      <alignment vertical="top"/>
    </xf>
    <xf numFmtId="49" fontId="3" fillId="0" borderId="0" xfId="0" applyNumberFormat="1" applyFont="1" applyAlignment="1">
      <alignment horizontal="left" vertical="top" wrapText="1"/>
    </xf>
    <xf numFmtId="49" fontId="3" fillId="0" borderId="0" xfId="0" applyNumberFormat="1" applyFont="1" applyAlignment="1">
      <alignment horizontal="left" vertical="top"/>
    </xf>
    <xf numFmtId="2" fontId="3" fillId="0" borderId="1" xfId="1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164" fontId="3" fillId="0" borderId="8" xfId="1" applyNumberFormat="1" applyFont="1" applyBorder="1" applyAlignment="1">
      <alignment horizontal="center" vertical="center"/>
    </xf>
    <xf numFmtId="164" fontId="3" fillId="2" borderId="8" xfId="0" applyNumberFormat="1" applyFont="1" applyFill="1" applyBorder="1" applyAlignment="1">
      <alignment horizontal="center" vertical="center"/>
    </xf>
    <xf numFmtId="164" fontId="3" fillId="0" borderId="10" xfId="1" applyNumberFormat="1" applyFont="1" applyBorder="1" applyAlignment="1">
      <alignment horizontal="center" vertical="center"/>
    </xf>
    <xf numFmtId="164" fontId="3" fillId="2" borderId="10" xfId="0" applyNumberFormat="1" applyFont="1" applyFill="1" applyBorder="1" applyAlignment="1">
      <alignment horizontal="center" vertical="center"/>
    </xf>
    <xf numFmtId="2" fontId="3" fillId="2" borderId="10" xfId="0" applyNumberFormat="1" applyFont="1" applyFill="1" applyBorder="1" applyAlignment="1">
      <alignment horizontal="center" vertical="center"/>
    </xf>
    <xf numFmtId="1" fontId="2" fillId="2" borderId="10" xfId="0" applyNumberFormat="1" applyFont="1" applyFill="1" applyBorder="1" applyAlignment="1">
      <alignment horizontal="center" vertical="center"/>
    </xf>
    <xf numFmtId="0" fontId="3" fillId="2" borderId="10" xfId="0" applyFont="1" applyFill="1" applyBorder="1" applyAlignment="1">
      <alignment horizontal="left" vertical="center" wrapText="1"/>
    </xf>
    <xf numFmtId="0" fontId="5" fillId="0" borderId="10" xfId="0" applyFont="1" applyBorder="1" applyAlignment="1">
      <alignment horizontal="center" vertical="center" wrapText="1"/>
    </xf>
    <xf numFmtId="0" fontId="3" fillId="2" borderId="10" xfId="1" applyNumberFormat="1" applyFont="1" applyFill="1" applyBorder="1" applyAlignment="1">
      <alignment horizontal="center" vertical="center"/>
    </xf>
    <xf numFmtId="49" fontId="3" fillId="0" borderId="10" xfId="0" applyNumberFormat="1" applyFont="1" applyBorder="1"/>
    <xf numFmtId="49" fontId="7" fillId="0" borderId="10" xfId="0" applyNumberFormat="1" applyFont="1" applyBorder="1" applyAlignment="1">
      <alignment horizontal="center" vertical="center" wrapText="1"/>
    </xf>
    <xf numFmtId="0" fontId="0" fillId="0" borderId="1" xfId="0" applyBorder="1"/>
    <xf numFmtId="2" fontId="3" fillId="0" borderId="1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2" fontId="3" fillId="2" borderId="1" xfId="0" applyNumberFormat="1" applyFont="1" applyFill="1" applyBorder="1" applyAlignment="1">
      <alignment horizontal="center" vertical="center" wrapText="1"/>
    </xf>
    <xf numFmtId="2" fontId="3" fillId="2" borderId="8" xfId="0" applyNumberFormat="1" applyFont="1" applyFill="1" applyBorder="1" applyAlignment="1">
      <alignment horizontal="center" vertical="center" wrapText="1"/>
    </xf>
    <xf numFmtId="164" fontId="3" fillId="0" borderId="8" xfId="0" applyNumberFormat="1" applyFont="1" applyBorder="1" applyAlignment="1">
      <alignment horizontal="center" vertical="center" wrapText="1"/>
    </xf>
    <xf numFmtId="49" fontId="2" fillId="0" borderId="10" xfId="0" applyNumberFormat="1" applyFont="1" applyBorder="1" applyAlignment="1">
      <alignment horizontal="center" vertical="center"/>
    </xf>
    <xf numFmtId="2" fontId="3" fillId="2" borderId="10" xfId="0" applyNumberFormat="1" applyFont="1" applyFill="1" applyBorder="1" applyAlignment="1">
      <alignment horizontal="center" vertical="center" wrapText="1"/>
    </xf>
    <xf numFmtId="164" fontId="3" fillId="0" borderId="10" xfId="0" applyNumberFormat="1" applyFont="1" applyBorder="1" applyAlignment="1">
      <alignment horizontal="center" vertical="center" wrapText="1"/>
    </xf>
    <xf numFmtId="0" fontId="0" fillId="0" borderId="10" xfId="0" applyBorder="1"/>
    <xf numFmtId="49" fontId="7" fillId="2" borderId="3" xfId="0" applyNumberFormat="1" applyFont="1" applyFill="1" applyBorder="1" applyAlignment="1">
      <alignment horizontal="center" vertical="center" wrapText="1"/>
    </xf>
    <xf numFmtId="1" fontId="2" fillId="2" borderId="3" xfId="1" applyNumberFormat="1" applyFont="1" applyFill="1" applyBorder="1" applyAlignment="1">
      <alignment horizontal="center" vertical="center"/>
    </xf>
    <xf numFmtId="2" fontId="3" fillId="2" borderId="3" xfId="0" applyNumberFormat="1" applyFont="1" applyFill="1" applyBorder="1" applyAlignment="1">
      <alignment horizontal="center" vertical="center"/>
    </xf>
    <xf numFmtId="164" fontId="3" fillId="2" borderId="3" xfId="0" applyNumberFormat="1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 wrapText="1"/>
    </xf>
    <xf numFmtId="0" fontId="3" fillId="2" borderId="3" xfId="1" applyNumberFormat="1" applyFont="1" applyFill="1" applyBorder="1" applyAlignment="1">
      <alignment horizontal="center" vertical="center"/>
    </xf>
    <xf numFmtId="0" fontId="0" fillId="0" borderId="3" xfId="0" applyBorder="1"/>
    <xf numFmtId="2" fontId="3" fillId="0" borderId="3" xfId="0" applyNumberFormat="1" applyFont="1" applyBorder="1" applyAlignment="1">
      <alignment horizontal="center" vertical="center" wrapText="1"/>
    </xf>
    <xf numFmtId="164" fontId="3" fillId="0" borderId="3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/>
    <xf numFmtId="164" fontId="3" fillId="0" borderId="8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/>
    </xf>
    <xf numFmtId="164" fontId="3" fillId="2" borderId="11" xfId="0" applyNumberFormat="1" applyFont="1" applyFill="1" applyBorder="1" applyAlignment="1">
      <alignment horizontal="center" vertical="center"/>
    </xf>
    <xf numFmtId="164" fontId="3" fillId="2" borderId="12" xfId="0" applyNumberFormat="1" applyFont="1" applyFill="1" applyBorder="1" applyAlignment="1">
      <alignment horizontal="center" vertical="center"/>
    </xf>
    <xf numFmtId="164" fontId="3" fillId="2" borderId="13" xfId="0" applyNumberFormat="1" applyFont="1" applyFill="1" applyBorder="1" applyAlignment="1">
      <alignment horizontal="center" vertical="center"/>
    </xf>
    <xf numFmtId="2" fontId="3" fillId="2" borderId="8" xfId="0" applyNumberFormat="1" applyFont="1" applyFill="1" applyBorder="1" applyAlignment="1">
      <alignment horizontal="center" vertical="center" wrapText="1"/>
    </xf>
    <xf numFmtId="2" fontId="3" fillId="2" borderId="9" xfId="0" applyNumberFormat="1" applyFont="1" applyFill="1" applyBorder="1" applyAlignment="1">
      <alignment horizontal="center" vertical="center" wrapText="1"/>
    </xf>
    <xf numFmtId="2" fontId="3" fillId="2" borderId="10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left"/>
    </xf>
    <xf numFmtId="49" fontId="2" fillId="0" borderId="0" xfId="0" applyNumberFormat="1" applyFont="1" applyAlignment="1">
      <alignment vertical="top" wrapText="1"/>
    </xf>
    <xf numFmtId="49" fontId="2" fillId="0" borderId="0" xfId="0" applyNumberFormat="1" applyFont="1" applyAlignment="1">
      <alignment vertical="top"/>
    </xf>
    <xf numFmtId="49" fontId="2" fillId="0" borderId="0" xfId="0" applyNumberFormat="1" applyFont="1" applyAlignment="1">
      <alignment horizontal="center"/>
    </xf>
    <xf numFmtId="49" fontId="3" fillId="0" borderId="0" xfId="0" applyNumberFormat="1" applyFont="1" applyAlignment="1">
      <alignment horizontal="left"/>
    </xf>
    <xf numFmtId="164" fontId="3" fillId="0" borderId="8" xfId="0" applyNumberFormat="1" applyFont="1" applyBorder="1" applyAlignment="1">
      <alignment horizontal="center" vertical="center" wrapText="1"/>
    </xf>
    <xf numFmtId="164" fontId="3" fillId="0" borderId="9" xfId="0" applyNumberFormat="1" applyFont="1" applyBorder="1" applyAlignment="1">
      <alignment horizontal="center" vertical="center" wrapText="1"/>
    </xf>
    <xf numFmtId="164" fontId="3" fillId="0" borderId="10" xfId="0" applyNumberFormat="1" applyFont="1" applyBorder="1" applyAlignment="1">
      <alignment horizontal="center" vertical="center" wrapText="1"/>
    </xf>
    <xf numFmtId="2" fontId="3" fillId="0" borderId="8" xfId="0" applyNumberFormat="1" applyFont="1" applyBorder="1" applyAlignment="1">
      <alignment horizontal="center" vertical="center" wrapText="1"/>
    </xf>
    <xf numFmtId="2" fontId="3" fillId="0" borderId="9" xfId="0" applyNumberFormat="1" applyFont="1" applyBorder="1" applyAlignment="1">
      <alignment horizontal="center" vertical="center" wrapText="1"/>
    </xf>
    <xf numFmtId="2" fontId="3" fillId="0" borderId="10" xfId="0" applyNumberFormat="1" applyFont="1" applyBorder="1" applyAlignment="1">
      <alignment horizontal="center" vertical="center" wrapText="1"/>
    </xf>
    <xf numFmtId="49" fontId="2" fillId="0" borderId="0" xfId="0" applyNumberFormat="1" applyFont="1" applyFill="1"/>
    <xf numFmtId="0" fontId="2" fillId="0" borderId="0" xfId="0" applyFont="1" applyFill="1"/>
    <xf numFmtId="0" fontId="2" fillId="0" borderId="0" xfId="0" applyFont="1" applyFill="1" applyAlignment="1">
      <alignment horizontal="left"/>
    </xf>
    <xf numFmtId="0" fontId="0" fillId="0" borderId="0" xfId="0" applyFill="1"/>
    <xf numFmtId="49" fontId="3" fillId="0" borderId="0" xfId="0" applyNumberFormat="1" applyFont="1" applyFill="1" applyAlignment="1">
      <alignment horizontal="center"/>
    </xf>
    <xf numFmtId="49" fontId="2" fillId="0" borderId="0" xfId="0" applyNumberFormat="1" applyFont="1" applyFill="1" applyAlignment="1">
      <alignment horizontal="center"/>
    </xf>
    <xf numFmtId="49" fontId="2" fillId="0" borderId="0" xfId="0" applyNumberFormat="1" applyFont="1" applyFill="1" applyAlignment="1">
      <alignment horizontal="center"/>
    </xf>
    <xf numFmtId="49" fontId="6" fillId="0" borderId="8" xfId="0" applyNumberFormat="1" applyFont="1" applyFill="1" applyBorder="1" applyAlignment="1">
      <alignment horizontal="center" vertical="center" textRotation="90"/>
    </xf>
    <xf numFmtId="49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49" fontId="6" fillId="0" borderId="5" xfId="0" applyNumberFormat="1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49" fontId="6" fillId="0" borderId="9" xfId="0" applyNumberFormat="1" applyFont="1" applyFill="1" applyBorder="1" applyAlignment="1">
      <alignment horizontal="center" vertical="center" textRotation="90"/>
    </xf>
    <xf numFmtId="49" fontId="6" fillId="0" borderId="6" xfId="0" applyNumberFormat="1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/>
    </xf>
    <xf numFmtId="49" fontId="6" fillId="0" borderId="2" xfId="0" applyNumberFormat="1" applyFont="1" applyFill="1" applyBorder="1" applyAlignment="1">
      <alignment horizontal="center" vertical="center" wrapText="1"/>
    </xf>
    <xf numFmtId="49" fontId="6" fillId="0" borderId="3" xfId="0" applyNumberFormat="1" applyFont="1" applyFill="1" applyBorder="1" applyAlignment="1">
      <alignment horizontal="center" vertical="center" wrapText="1"/>
    </xf>
    <xf numFmtId="49" fontId="6" fillId="0" borderId="4" xfId="0" applyNumberFormat="1" applyFont="1" applyFill="1" applyBorder="1" applyAlignment="1">
      <alignment horizontal="center" vertical="center" wrapText="1"/>
    </xf>
    <xf numFmtId="49" fontId="6" fillId="0" borderId="7" xfId="0" applyNumberFormat="1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49" fontId="6" fillId="0" borderId="10" xfId="0" applyNumberFormat="1" applyFont="1" applyFill="1" applyBorder="1" applyAlignment="1">
      <alignment horizontal="center" vertical="center" textRotation="90"/>
    </xf>
    <xf numFmtId="49" fontId="6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49" fontId="7" fillId="0" borderId="8" xfId="0" applyNumberFormat="1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vertical="center" wrapText="1"/>
    </xf>
    <xf numFmtId="164" fontId="3" fillId="0" borderId="8" xfId="1" applyNumberFormat="1" applyFont="1" applyFill="1" applyBorder="1" applyAlignment="1">
      <alignment horizontal="center" vertical="center"/>
    </xf>
    <xf numFmtId="164" fontId="3" fillId="0" borderId="8" xfId="0" applyNumberFormat="1" applyFont="1" applyFill="1" applyBorder="1" applyAlignment="1">
      <alignment horizontal="center" vertical="center"/>
    </xf>
    <xf numFmtId="2" fontId="3" fillId="0" borderId="8" xfId="0" applyNumberFormat="1" applyFont="1" applyFill="1" applyBorder="1" applyAlignment="1">
      <alignment horizontal="center" vertical="center" wrapText="1"/>
    </xf>
    <xf numFmtId="164" fontId="3" fillId="0" borderId="8" xfId="0" applyNumberFormat="1" applyFont="1" applyFill="1" applyBorder="1" applyAlignment="1">
      <alignment horizontal="center" vertical="center" wrapText="1"/>
    </xf>
    <xf numFmtId="2" fontId="4" fillId="0" borderId="8" xfId="0" applyNumberFormat="1" applyFont="1" applyFill="1" applyBorder="1" applyAlignment="1">
      <alignment horizontal="center" vertical="center" wrapText="1"/>
    </xf>
    <xf numFmtId="0" fontId="3" fillId="0" borderId="1" xfId="1" applyNumberFormat="1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2" fontId="3" fillId="0" borderId="1" xfId="0" applyNumberFormat="1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/>
    <xf numFmtId="49" fontId="2" fillId="0" borderId="2" xfId="0" applyNumberFormat="1" applyFont="1" applyFill="1" applyBorder="1" applyAlignment="1">
      <alignment vertical="center"/>
    </xf>
    <xf numFmtId="49" fontId="2" fillId="0" borderId="3" xfId="0" applyNumberFormat="1" applyFont="1" applyFill="1" applyBorder="1" applyAlignment="1">
      <alignment vertical="center"/>
    </xf>
    <xf numFmtId="49" fontId="2" fillId="0" borderId="4" xfId="0" applyNumberFormat="1" applyFont="1" applyFill="1" applyBorder="1" applyAlignment="1">
      <alignment vertical="center"/>
    </xf>
    <xf numFmtId="1" fontId="2" fillId="0" borderId="1" xfId="0" applyNumberFormat="1" applyFont="1" applyFill="1" applyBorder="1" applyAlignment="1">
      <alignment horizontal="center" vertical="center"/>
    </xf>
    <xf numFmtId="164" fontId="2" fillId="0" borderId="1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49" fontId="8" fillId="0" borderId="0" xfId="0" applyNumberFormat="1" applyFont="1" applyFill="1"/>
    <xf numFmtId="49" fontId="2" fillId="0" borderId="0" xfId="0" applyNumberFormat="1" applyFont="1" applyFill="1" applyAlignment="1">
      <alignment vertical="center"/>
    </xf>
    <xf numFmtId="49" fontId="9" fillId="0" borderId="0" xfId="0" applyNumberFormat="1" applyFont="1" applyFill="1" applyAlignment="1">
      <alignment horizontal="center" vertical="center"/>
    </xf>
    <xf numFmtId="164" fontId="2" fillId="0" borderId="0" xfId="0" applyNumberFormat="1" applyFont="1" applyFill="1" applyAlignment="1">
      <alignment horizontal="center" vertical="center"/>
    </xf>
    <xf numFmtId="1" fontId="2" fillId="0" borderId="0" xfId="0" applyNumberFormat="1" applyFont="1" applyFill="1" applyAlignment="1">
      <alignment horizontal="center" vertical="center"/>
    </xf>
    <xf numFmtId="0" fontId="0" fillId="0" borderId="0" xfId="0" applyFill="1" applyAlignment="1">
      <alignment vertical="center"/>
    </xf>
    <xf numFmtId="0" fontId="3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49" fontId="0" fillId="0" borderId="0" xfId="0" applyNumberFormat="1" applyFill="1"/>
    <xf numFmtId="0" fontId="9" fillId="0" borderId="0" xfId="0" applyFont="1" applyFill="1" applyAlignment="1">
      <alignment horizontal="center" vertical="center"/>
    </xf>
    <xf numFmtId="49" fontId="2" fillId="0" borderId="0" xfId="0" applyNumberFormat="1" applyFont="1" applyFill="1" applyAlignment="1">
      <alignment horizontal="center" vertical="center"/>
    </xf>
    <xf numFmtId="49" fontId="3" fillId="0" borderId="0" xfId="0" applyNumberFormat="1" applyFont="1" applyFill="1" applyAlignment="1">
      <alignment horizontal="left" vertical="top" wrapText="1"/>
    </xf>
    <xf numFmtId="164" fontId="3" fillId="0" borderId="1" xfId="0" applyNumberFormat="1" applyFont="1" applyFill="1" applyBorder="1" applyAlignment="1">
      <alignment horizontal="center" vertical="center"/>
    </xf>
    <xf numFmtId="164" fontId="3" fillId="0" borderId="5" xfId="0" applyNumberFormat="1" applyFont="1" applyFill="1" applyBorder="1" applyAlignment="1">
      <alignment horizontal="center" vertical="center"/>
    </xf>
    <xf numFmtId="164" fontId="3" fillId="0" borderId="6" xfId="0" applyNumberFormat="1" applyFont="1" applyFill="1" applyBorder="1" applyAlignment="1">
      <alignment horizontal="center" vertical="center"/>
    </xf>
    <xf numFmtId="164" fontId="3" fillId="0" borderId="7" xfId="0" applyNumberFormat="1" applyFont="1" applyFill="1" applyBorder="1" applyAlignment="1">
      <alignment horizontal="center" vertical="center"/>
    </xf>
    <xf numFmtId="2" fontId="3" fillId="0" borderId="1" xfId="0" applyNumberFormat="1" applyFont="1" applyFill="1" applyBorder="1" applyAlignment="1">
      <alignment horizontal="center" vertical="center"/>
    </xf>
    <xf numFmtId="1" fontId="2" fillId="0" borderId="3" xfId="1" applyNumberFormat="1" applyFont="1" applyFill="1" applyBorder="1" applyAlignment="1">
      <alignment horizontal="center" vertical="center"/>
    </xf>
    <xf numFmtId="164" fontId="3" fillId="0" borderId="10" xfId="0" applyNumberFormat="1" applyFont="1" applyFill="1" applyBorder="1" applyAlignment="1">
      <alignment horizontal="center" vertical="center"/>
    </xf>
    <xf numFmtId="1" fontId="2" fillId="0" borderId="10" xfId="0" applyNumberFormat="1" applyFont="1" applyFill="1" applyBorder="1" applyAlignment="1">
      <alignment horizontal="center" vertical="center"/>
    </xf>
    <xf numFmtId="49" fontId="3" fillId="0" borderId="0" xfId="0" applyNumberFormat="1" applyFont="1" applyFill="1" applyAlignment="1">
      <alignment horizontal="left" vertical="top" wrapText="1"/>
    </xf>
    <xf numFmtId="49" fontId="3" fillId="0" borderId="0" xfId="0" applyNumberFormat="1" applyFont="1" applyFill="1"/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64"/>
  <sheetViews>
    <sheetView tabSelected="1" view="pageLayout" zoomScale="70" zoomScaleNormal="100" zoomScalePageLayoutView="70" workbookViewId="0">
      <selection activeCell="Q40" sqref="Q40"/>
    </sheetView>
  </sheetViews>
  <sheetFormatPr defaultRowHeight="14.4" x14ac:dyDescent="0.3"/>
  <cols>
    <col min="1" max="1" width="4.88671875" customWidth="1"/>
    <col min="2" max="2" width="16.33203125" customWidth="1"/>
    <col min="3" max="3" width="5" customWidth="1"/>
    <col min="4" max="4" width="5.33203125" customWidth="1"/>
    <col min="5" max="5" width="5.109375" customWidth="1"/>
    <col min="6" max="6" width="4.88671875" style="82" customWidth="1"/>
    <col min="7" max="7" width="4.88671875" customWidth="1"/>
    <col min="8" max="8" width="5.33203125" customWidth="1"/>
    <col min="9" max="9" width="5.88671875" customWidth="1"/>
    <col min="10" max="11" width="5.6640625" customWidth="1"/>
    <col min="12" max="12" width="5.33203125" customWidth="1"/>
    <col min="13" max="13" width="5.5546875" customWidth="1"/>
    <col min="14" max="14" width="5.6640625" customWidth="1"/>
    <col min="15" max="16" width="5.44140625" customWidth="1"/>
    <col min="17" max="17" width="5.33203125" customWidth="1"/>
    <col min="18" max="18" width="5.44140625" customWidth="1"/>
    <col min="19" max="19" width="5.33203125" customWidth="1"/>
    <col min="20" max="20" width="6.109375" customWidth="1"/>
    <col min="21" max="21" width="24" customWidth="1"/>
    <col min="22" max="22" width="10.88671875" customWidth="1"/>
    <col min="23" max="24" width="10.5546875" customWidth="1"/>
  </cols>
  <sheetData>
    <row r="1" spans="1:29" x14ac:dyDescent="0.3">
      <c r="A1" s="2"/>
      <c r="B1" s="69" t="s">
        <v>67</v>
      </c>
      <c r="C1" s="69"/>
      <c r="D1" s="69"/>
      <c r="E1" s="69"/>
      <c r="F1" s="69"/>
      <c r="G1" s="69"/>
      <c r="H1" s="69"/>
      <c r="I1" s="69" t="s">
        <v>53</v>
      </c>
      <c r="J1" s="70"/>
      <c r="K1" s="70"/>
      <c r="L1" s="70"/>
      <c r="M1" s="70"/>
      <c r="N1" s="70"/>
      <c r="O1" s="70"/>
      <c r="P1" s="3"/>
      <c r="Q1" s="68" t="s">
        <v>17</v>
      </c>
      <c r="R1" s="68"/>
      <c r="S1" s="68"/>
      <c r="T1" s="68"/>
      <c r="U1" s="68"/>
    </row>
    <row r="2" spans="1:29" x14ac:dyDescent="0.3">
      <c r="A2" s="2"/>
      <c r="B2" s="69"/>
      <c r="C2" s="69"/>
      <c r="D2" s="69"/>
      <c r="E2" s="69"/>
      <c r="F2" s="69"/>
      <c r="G2" s="69"/>
      <c r="H2" s="69"/>
      <c r="I2" s="70"/>
      <c r="J2" s="70"/>
      <c r="K2" s="70"/>
      <c r="L2" s="70"/>
      <c r="M2" s="70"/>
      <c r="N2" s="70"/>
      <c r="O2" s="70"/>
      <c r="P2" s="3"/>
      <c r="Q2" s="68" t="s">
        <v>18</v>
      </c>
      <c r="R2" s="68"/>
      <c r="S2" s="68"/>
      <c r="T2" s="68"/>
      <c r="U2" s="68"/>
    </row>
    <row r="3" spans="1:29" x14ac:dyDescent="0.3">
      <c r="A3" s="2"/>
      <c r="B3" s="69"/>
      <c r="C3" s="69"/>
      <c r="D3" s="69"/>
      <c r="E3" s="69"/>
      <c r="F3" s="69"/>
      <c r="G3" s="69"/>
      <c r="H3" s="69"/>
      <c r="I3" s="70"/>
      <c r="J3" s="70"/>
      <c r="K3" s="70"/>
      <c r="L3" s="70"/>
      <c r="M3" s="70"/>
      <c r="N3" s="70"/>
      <c r="O3" s="70"/>
      <c r="P3" s="3"/>
      <c r="Q3" s="68" t="s">
        <v>19</v>
      </c>
      <c r="R3" s="68"/>
      <c r="S3" s="68"/>
      <c r="T3" s="68"/>
      <c r="U3" s="68"/>
    </row>
    <row r="4" spans="1:29" s="82" customFormat="1" x14ac:dyDescent="0.3">
      <c r="A4" s="79"/>
      <c r="B4" s="69"/>
      <c r="C4" s="69"/>
      <c r="D4" s="69"/>
      <c r="E4" s="69"/>
      <c r="F4" s="69"/>
      <c r="G4" s="69"/>
      <c r="H4" s="69"/>
      <c r="I4" s="70"/>
      <c r="J4" s="70"/>
      <c r="K4" s="70"/>
      <c r="L4" s="70"/>
      <c r="M4" s="70"/>
      <c r="N4" s="70"/>
      <c r="O4" s="70"/>
      <c r="P4" s="80"/>
      <c r="Q4" s="81" t="s">
        <v>20</v>
      </c>
      <c r="R4" s="81"/>
      <c r="S4" s="81"/>
      <c r="T4" s="81"/>
      <c r="U4" s="81"/>
    </row>
    <row r="5" spans="1:29" s="82" customFormat="1" x14ac:dyDescent="0.3">
      <c r="A5" s="79"/>
      <c r="B5" s="69"/>
      <c r="C5" s="69"/>
      <c r="D5" s="69"/>
      <c r="E5" s="69"/>
      <c r="F5" s="69"/>
      <c r="G5" s="69"/>
      <c r="H5" s="69"/>
      <c r="I5" s="70"/>
      <c r="J5" s="70"/>
      <c r="K5" s="70"/>
      <c r="L5" s="70"/>
      <c r="M5" s="70"/>
      <c r="N5" s="70"/>
      <c r="O5" s="70"/>
      <c r="P5" s="80"/>
      <c r="Q5" s="80"/>
      <c r="R5" s="80"/>
      <c r="S5" s="80"/>
      <c r="T5" s="80"/>
      <c r="U5" s="80"/>
    </row>
    <row r="6" spans="1:29" s="82" customFormat="1" x14ac:dyDescent="0.3">
      <c r="A6" s="83" t="s">
        <v>16</v>
      </c>
      <c r="B6" s="83"/>
      <c r="C6" s="83"/>
      <c r="D6" s="83"/>
      <c r="E6" s="83"/>
      <c r="F6" s="83"/>
      <c r="G6" s="83"/>
      <c r="H6" s="83"/>
      <c r="I6" s="83"/>
      <c r="J6" s="83"/>
      <c r="K6" s="83"/>
      <c r="L6" s="83"/>
      <c r="M6" s="83"/>
      <c r="N6" s="83"/>
      <c r="O6" s="83"/>
      <c r="P6" s="83"/>
      <c r="Q6" s="83"/>
      <c r="R6" s="83"/>
      <c r="S6" s="83"/>
      <c r="T6" s="83"/>
      <c r="U6" s="83"/>
    </row>
    <row r="7" spans="1:29" s="82" customFormat="1" x14ac:dyDescent="0.3">
      <c r="A7" s="84" t="s">
        <v>66</v>
      </c>
      <c r="B7" s="84"/>
      <c r="C7" s="84"/>
      <c r="D7" s="84"/>
      <c r="E7" s="84"/>
      <c r="F7" s="84"/>
      <c r="G7" s="84"/>
      <c r="H7" s="84"/>
      <c r="I7" s="84"/>
      <c r="J7" s="84"/>
      <c r="K7" s="84"/>
      <c r="L7" s="84"/>
      <c r="M7" s="84"/>
      <c r="N7" s="84"/>
      <c r="O7" s="84"/>
      <c r="P7" s="84"/>
      <c r="Q7" s="84"/>
      <c r="R7" s="84"/>
      <c r="S7" s="84"/>
      <c r="T7" s="84"/>
      <c r="U7" s="84"/>
    </row>
    <row r="8" spans="1:29" s="82" customFormat="1" x14ac:dyDescent="0.3">
      <c r="A8" s="85"/>
      <c r="B8" s="85"/>
      <c r="C8" s="85"/>
      <c r="D8" s="85"/>
      <c r="E8" s="85"/>
      <c r="F8" s="85"/>
      <c r="G8" s="85"/>
      <c r="H8" s="85"/>
      <c r="I8" s="85"/>
      <c r="J8" s="85"/>
      <c r="K8" s="85"/>
      <c r="L8" s="85"/>
      <c r="M8" s="85"/>
      <c r="N8" s="85"/>
      <c r="O8" s="85"/>
      <c r="P8" s="85"/>
      <c r="Q8" s="85"/>
      <c r="R8" s="85"/>
      <c r="S8" s="85"/>
      <c r="T8" s="85"/>
      <c r="U8" s="85"/>
    </row>
    <row r="9" spans="1:29" s="82" customFormat="1" ht="15.75" customHeight="1" x14ac:dyDescent="0.3">
      <c r="A9" s="86" t="s">
        <v>0</v>
      </c>
      <c r="B9" s="87" t="s">
        <v>14</v>
      </c>
      <c r="C9" s="87" t="s">
        <v>1</v>
      </c>
      <c r="D9" s="87"/>
      <c r="E9" s="87"/>
      <c r="F9" s="87"/>
      <c r="G9" s="87"/>
      <c r="H9" s="87"/>
      <c r="I9" s="87" t="s">
        <v>2</v>
      </c>
      <c r="J9" s="87"/>
      <c r="K9" s="87"/>
      <c r="L9" s="87"/>
      <c r="M9" s="87"/>
      <c r="N9" s="87"/>
      <c r="O9" s="87"/>
      <c r="P9" s="87"/>
      <c r="Q9" s="87"/>
      <c r="R9" s="88" t="s">
        <v>13</v>
      </c>
      <c r="S9" s="88"/>
      <c r="T9" s="88"/>
      <c r="U9" s="88" t="s">
        <v>3</v>
      </c>
      <c r="V9" s="89" t="s">
        <v>25</v>
      </c>
      <c r="W9" s="87" t="s">
        <v>26</v>
      </c>
      <c r="X9" s="90" t="s">
        <v>33</v>
      </c>
    </row>
    <row r="10" spans="1:29" s="82" customFormat="1" ht="15.75" customHeight="1" x14ac:dyDescent="0.3">
      <c r="A10" s="91"/>
      <c r="B10" s="87"/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8"/>
      <c r="S10" s="88"/>
      <c r="T10" s="88"/>
      <c r="U10" s="88"/>
      <c r="V10" s="92"/>
      <c r="W10" s="87"/>
      <c r="X10" s="93"/>
    </row>
    <row r="11" spans="1:29" s="82" customFormat="1" ht="25.5" customHeight="1" x14ac:dyDescent="0.3">
      <c r="A11" s="91"/>
      <c r="B11" s="87"/>
      <c r="C11" s="94" t="s">
        <v>8</v>
      </c>
      <c r="D11" s="94"/>
      <c r="E11" s="94"/>
      <c r="F11" s="94" t="s">
        <v>9</v>
      </c>
      <c r="G11" s="94"/>
      <c r="H11" s="94"/>
      <c r="I11" s="94" t="s">
        <v>10</v>
      </c>
      <c r="J11" s="94"/>
      <c r="K11" s="94"/>
      <c r="L11" s="94" t="s">
        <v>11</v>
      </c>
      <c r="M11" s="94"/>
      <c r="N11" s="94"/>
      <c r="O11" s="94" t="s">
        <v>12</v>
      </c>
      <c r="P11" s="94"/>
      <c r="Q11" s="94"/>
      <c r="R11" s="88"/>
      <c r="S11" s="88"/>
      <c r="T11" s="88"/>
      <c r="U11" s="88"/>
      <c r="V11" s="92"/>
      <c r="W11" s="87"/>
      <c r="X11" s="93"/>
    </row>
    <row r="12" spans="1:29" s="82" customFormat="1" x14ac:dyDescent="0.3">
      <c r="A12" s="91"/>
      <c r="B12" s="87"/>
      <c r="C12" s="95" t="s">
        <v>4</v>
      </c>
      <c r="D12" s="96"/>
      <c r="E12" s="96"/>
      <c r="F12" s="96"/>
      <c r="G12" s="96"/>
      <c r="H12" s="96"/>
      <c r="I12" s="96"/>
      <c r="J12" s="96"/>
      <c r="K12" s="96"/>
      <c r="L12" s="96"/>
      <c r="M12" s="96"/>
      <c r="N12" s="96"/>
      <c r="O12" s="96"/>
      <c r="P12" s="96"/>
      <c r="Q12" s="96"/>
      <c r="R12" s="96"/>
      <c r="S12" s="96"/>
      <c r="T12" s="97"/>
      <c r="U12" s="88"/>
      <c r="V12" s="98"/>
      <c r="W12" s="87"/>
      <c r="X12" s="99"/>
    </row>
    <row r="13" spans="1:29" s="82" customFormat="1" ht="30.75" customHeight="1" x14ac:dyDescent="0.3">
      <c r="A13" s="100"/>
      <c r="B13" s="87"/>
      <c r="C13" s="101" t="s">
        <v>6</v>
      </c>
      <c r="D13" s="101" t="s">
        <v>7</v>
      </c>
      <c r="E13" s="101" t="s">
        <v>5</v>
      </c>
      <c r="F13" s="101" t="s">
        <v>6</v>
      </c>
      <c r="G13" s="101" t="s">
        <v>7</v>
      </c>
      <c r="H13" s="101" t="s">
        <v>5</v>
      </c>
      <c r="I13" s="101" t="s">
        <v>6</v>
      </c>
      <c r="J13" s="101" t="s">
        <v>7</v>
      </c>
      <c r="K13" s="101" t="s">
        <v>5</v>
      </c>
      <c r="L13" s="101" t="s">
        <v>6</v>
      </c>
      <c r="M13" s="101" t="s">
        <v>7</v>
      </c>
      <c r="N13" s="101" t="s">
        <v>5</v>
      </c>
      <c r="O13" s="101" t="s">
        <v>6</v>
      </c>
      <c r="P13" s="101" t="s">
        <v>7</v>
      </c>
      <c r="Q13" s="101" t="s">
        <v>5</v>
      </c>
      <c r="R13" s="101" t="s">
        <v>6</v>
      </c>
      <c r="S13" s="101" t="s">
        <v>7</v>
      </c>
      <c r="T13" s="101" t="s">
        <v>5</v>
      </c>
      <c r="U13" s="88"/>
      <c r="V13" s="101" t="s">
        <v>15</v>
      </c>
      <c r="W13" s="101" t="s">
        <v>15</v>
      </c>
      <c r="X13" s="102" t="s">
        <v>15</v>
      </c>
      <c r="Z13" s="102" t="s">
        <v>54</v>
      </c>
      <c r="AA13" s="102" t="s">
        <v>55</v>
      </c>
      <c r="AB13" s="102" t="s">
        <v>56</v>
      </c>
      <c r="AC13" s="102" t="s">
        <v>57</v>
      </c>
    </row>
    <row r="14" spans="1:29" ht="72.599999999999994" customHeight="1" x14ac:dyDescent="0.3">
      <c r="A14" s="16" t="s">
        <v>73</v>
      </c>
      <c r="B14" s="6" t="s">
        <v>29</v>
      </c>
      <c r="C14" s="7">
        <f>F14*100/(100-V14)</f>
        <v>54.054054054054056</v>
      </c>
      <c r="D14" s="7">
        <f>G14*100/(100-V14)</f>
        <v>54.054054054054056</v>
      </c>
      <c r="E14" s="7">
        <f>H14*100/(100-V14)</f>
        <v>81.089190000081089</v>
      </c>
      <c r="F14" s="134">
        <v>40</v>
      </c>
      <c r="G14" s="8">
        <v>40</v>
      </c>
      <c r="H14" s="11">
        <f>G14/0.6666</f>
        <v>60.006000600060005</v>
      </c>
      <c r="I14" s="36">
        <f t="shared" ref="I14" si="0">Z14/100*F14</f>
        <v>6.6400000000000006</v>
      </c>
      <c r="J14" s="36">
        <f t="shared" ref="J14" si="1">Z14/100*G14</f>
        <v>6.6400000000000006</v>
      </c>
      <c r="K14" s="36">
        <f t="shared" ref="K14" si="2">Z14/100*H14</f>
        <v>9.9609960996099609</v>
      </c>
      <c r="L14" s="36">
        <f t="shared" ref="L14" si="3">AA14/100*F14</f>
        <v>0.88000000000000012</v>
      </c>
      <c r="M14" s="36">
        <f t="shared" ref="M14" si="4">AA14/100*G14</f>
        <v>0.88000000000000012</v>
      </c>
      <c r="N14" s="36">
        <f t="shared" ref="N14" si="5">AA14/100*H14</f>
        <v>1.3201320132013203</v>
      </c>
      <c r="O14" s="36">
        <f t="shared" ref="O14" si="6">AB14/100*F14</f>
        <v>0</v>
      </c>
      <c r="P14" s="36">
        <f t="shared" ref="P14" si="7">AB14/100*G14</f>
        <v>0</v>
      </c>
      <c r="Q14" s="36">
        <f t="shared" ref="Q14" si="8">AB14/100*H14</f>
        <v>0</v>
      </c>
      <c r="R14" s="35">
        <f t="shared" ref="R14" si="9">AC14/100*F14</f>
        <v>34.4</v>
      </c>
      <c r="S14" s="35">
        <f t="shared" ref="S14" si="10">AC14/100*G14</f>
        <v>34.4</v>
      </c>
      <c r="T14" s="35">
        <f t="shared" ref="T14" si="11">AC14/100*H14</f>
        <v>51.605160516051605</v>
      </c>
      <c r="U14" s="21" t="s">
        <v>36</v>
      </c>
      <c r="V14" s="9">
        <v>26</v>
      </c>
      <c r="W14" s="15">
        <v>18</v>
      </c>
      <c r="X14" s="15"/>
      <c r="Z14" s="34">
        <v>16.600000000000001</v>
      </c>
      <c r="AA14" s="34">
        <v>2.2000000000000002</v>
      </c>
      <c r="AB14" s="34">
        <v>0</v>
      </c>
      <c r="AC14" s="35">
        <v>86</v>
      </c>
    </row>
    <row r="15" spans="1:29" ht="39.75" customHeight="1" x14ac:dyDescent="0.3">
      <c r="A15" s="16"/>
      <c r="B15" s="6" t="s">
        <v>32</v>
      </c>
      <c r="C15" s="7">
        <f t="shared" ref="C15:C16" si="12">F15*100/(100-V15)</f>
        <v>2</v>
      </c>
      <c r="D15" s="7">
        <f t="shared" ref="D15:D16" si="13">G15*100/(100-V15)</f>
        <v>2</v>
      </c>
      <c r="E15" s="7">
        <f t="shared" ref="E15:E16" si="14">H15*100/(100-V15)</f>
        <v>3.0003000300030003</v>
      </c>
      <c r="F15" s="134">
        <v>2</v>
      </c>
      <c r="G15" s="53">
        <v>2</v>
      </c>
      <c r="H15" s="11">
        <f>G15/0.6666</f>
        <v>3.0003000300030003</v>
      </c>
      <c r="I15" s="36">
        <f t="shared" ref="I15" si="15">Z15/100*F15</f>
        <v>0</v>
      </c>
      <c r="J15" s="36">
        <f t="shared" ref="J15" si="16">Z15/100*G15</f>
        <v>0</v>
      </c>
      <c r="K15" s="36">
        <f t="shared" ref="K15" si="17">Z15/100*H15</f>
        <v>0</v>
      </c>
      <c r="L15" s="36">
        <f t="shared" ref="L15" si="18">AA15/100*F15</f>
        <v>1.9980000000000002</v>
      </c>
      <c r="M15" s="36">
        <f t="shared" ref="M15" si="19">AA15/100*G15</f>
        <v>1.9980000000000002</v>
      </c>
      <c r="N15" s="36">
        <f t="shared" ref="N15" si="20">AA15/100*H15</f>
        <v>2.9972997299729975</v>
      </c>
      <c r="O15" s="36">
        <f t="shared" ref="O15" si="21">AB15/100*F15</f>
        <v>0</v>
      </c>
      <c r="P15" s="36">
        <f t="shared" ref="P15" si="22">AB15/100*G15</f>
        <v>0</v>
      </c>
      <c r="Q15" s="36">
        <f t="shared" ref="Q15" si="23">AB15/100*H15</f>
        <v>0</v>
      </c>
      <c r="R15" s="35">
        <f t="shared" ref="R15" si="24">AC15/100*F15</f>
        <v>17.98</v>
      </c>
      <c r="S15" s="35">
        <f t="shared" ref="S15" si="25">AC15/100*G15</f>
        <v>17.98</v>
      </c>
      <c r="T15" s="35">
        <f t="shared" ref="T15" si="26">AC15/100*H15</f>
        <v>26.972697269726972</v>
      </c>
      <c r="U15" s="21" t="s">
        <v>37</v>
      </c>
      <c r="V15" s="9">
        <v>0</v>
      </c>
      <c r="W15" s="15">
        <v>0</v>
      </c>
      <c r="X15" s="15"/>
      <c r="Z15" s="34">
        <v>0</v>
      </c>
      <c r="AA15" s="34">
        <v>99.9</v>
      </c>
      <c r="AB15" s="34">
        <v>0</v>
      </c>
      <c r="AC15" s="35">
        <v>899</v>
      </c>
    </row>
    <row r="16" spans="1:29" ht="39.75" customHeight="1" x14ac:dyDescent="0.3">
      <c r="A16" s="16"/>
      <c r="B16" s="10" t="s">
        <v>58</v>
      </c>
      <c r="C16" s="7">
        <f t="shared" si="12"/>
        <v>91.750000000000014</v>
      </c>
      <c r="D16" s="7">
        <f t="shared" si="13"/>
        <v>91.750000000000014</v>
      </c>
      <c r="E16" s="7">
        <f t="shared" si="14"/>
        <v>137.63876387638766</v>
      </c>
      <c r="F16" s="135">
        <v>73.400000000000006</v>
      </c>
      <c r="G16" s="61">
        <v>73.400000000000006</v>
      </c>
      <c r="H16" s="62">
        <f>G16/0.6666</f>
        <v>110.11101110111012</v>
      </c>
      <c r="I16" s="65">
        <f t="shared" ref="I16" si="27">Z16/100*F16</f>
        <v>1.4680000000000002</v>
      </c>
      <c r="J16" s="65">
        <f t="shared" ref="J16" si="28">Z16/100*G16</f>
        <v>1.4680000000000002</v>
      </c>
      <c r="K16" s="65">
        <f t="shared" ref="K16" si="29">Z16/100*H16</f>
        <v>2.2022202220222025</v>
      </c>
      <c r="L16" s="65">
        <f t="shared" ref="L16" si="30">AA16/100*F16</f>
        <v>0.29360000000000003</v>
      </c>
      <c r="M16" s="65">
        <f t="shared" ref="M16" si="31">AA16/100*G16</f>
        <v>0.29360000000000003</v>
      </c>
      <c r="N16" s="65">
        <f t="shared" ref="N16" si="32">AA16/100*H16</f>
        <v>0.44044404440444052</v>
      </c>
      <c r="O16" s="65">
        <f t="shared" ref="O16" si="33">AB16/100*F16</f>
        <v>12.698200000000002</v>
      </c>
      <c r="P16" s="65">
        <f t="shared" ref="P16" si="34">AB16/100*G16</f>
        <v>12.698200000000002</v>
      </c>
      <c r="Q16" s="65">
        <f t="shared" ref="Q16" si="35">AB16/100*H16</f>
        <v>19.049204920492052</v>
      </c>
      <c r="R16" s="73">
        <f t="shared" ref="R16" si="36">AC16/100*F16</f>
        <v>58.720000000000006</v>
      </c>
      <c r="S16" s="73">
        <f t="shared" ref="S16" si="37">AC16/100*G16</f>
        <v>58.720000000000006</v>
      </c>
      <c r="T16" s="73">
        <f t="shared" ref="T16" si="38">AC16/100*H16</f>
        <v>88.088808880888109</v>
      </c>
      <c r="U16" s="58" t="s">
        <v>63</v>
      </c>
      <c r="V16" s="12">
        <v>20</v>
      </c>
      <c r="W16" s="15">
        <v>0</v>
      </c>
      <c r="X16" s="15"/>
      <c r="Z16" s="76">
        <v>2</v>
      </c>
      <c r="AA16" s="76">
        <v>0.4</v>
      </c>
      <c r="AB16" s="76">
        <v>17.3</v>
      </c>
      <c r="AC16" s="73">
        <v>80</v>
      </c>
    </row>
    <row r="17" spans="1:29" ht="39.75" customHeight="1" x14ac:dyDescent="0.3">
      <c r="A17" s="16"/>
      <c r="B17" s="6" t="s">
        <v>59</v>
      </c>
      <c r="C17" s="7">
        <f>F16*100/(100-V17)</f>
        <v>97.866666666666674</v>
      </c>
      <c r="D17" s="7">
        <f>G16*100/(100-V17)</f>
        <v>97.866666666666674</v>
      </c>
      <c r="E17" s="7">
        <f>H16*100/(100-V17)</f>
        <v>146.81468146814683</v>
      </c>
      <c r="F17" s="136"/>
      <c r="G17" s="61"/>
      <c r="H17" s="63"/>
      <c r="I17" s="66"/>
      <c r="J17" s="66"/>
      <c r="K17" s="66"/>
      <c r="L17" s="66"/>
      <c r="M17" s="66"/>
      <c r="N17" s="66"/>
      <c r="O17" s="66"/>
      <c r="P17" s="66"/>
      <c r="Q17" s="66"/>
      <c r="R17" s="74"/>
      <c r="S17" s="74"/>
      <c r="T17" s="74"/>
      <c r="U17" s="59"/>
      <c r="V17" s="15">
        <v>25</v>
      </c>
      <c r="W17" s="15">
        <v>0</v>
      </c>
      <c r="X17" s="15"/>
      <c r="Z17" s="77"/>
      <c r="AA17" s="77"/>
      <c r="AB17" s="77"/>
      <c r="AC17" s="74"/>
    </row>
    <row r="18" spans="1:29" ht="39.75" customHeight="1" x14ac:dyDescent="0.3">
      <c r="A18" s="16"/>
      <c r="B18" s="6" t="s">
        <v>60</v>
      </c>
      <c r="C18" s="7">
        <f>F16*100/(100-V18)</f>
        <v>104.85714285714288</v>
      </c>
      <c r="D18" s="7">
        <f>G16*100/(100-V18)</f>
        <v>104.85714285714288</v>
      </c>
      <c r="E18" s="7">
        <f>H16*100/(100-V18)</f>
        <v>157.30144443015732</v>
      </c>
      <c r="F18" s="136"/>
      <c r="G18" s="61"/>
      <c r="H18" s="63"/>
      <c r="I18" s="66"/>
      <c r="J18" s="66"/>
      <c r="K18" s="66"/>
      <c r="L18" s="66"/>
      <c r="M18" s="66"/>
      <c r="N18" s="66"/>
      <c r="O18" s="66"/>
      <c r="P18" s="66"/>
      <c r="Q18" s="66"/>
      <c r="R18" s="74"/>
      <c r="S18" s="74"/>
      <c r="T18" s="74"/>
      <c r="U18" s="59"/>
      <c r="V18" s="15">
        <v>30</v>
      </c>
      <c r="W18" s="15">
        <v>0</v>
      </c>
      <c r="X18" s="15"/>
      <c r="Z18" s="77"/>
      <c r="AA18" s="77"/>
      <c r="AB18" s="77"/>
      <c r="AC18" s="74"/>
    </row>
    <row r="19" spans="1:29" ht="39.75" customHeight="1" x14ac:dyDescent="0.3">
      <c r="A19" s="16"/>
      <c r="B19" s="6" t="s">
        <v>61</v>
      </c>
      <c r="C19" s="7">
        <f>F16*100/(100-V19)</f>
        <v>112.92307692307693</v>
      </c>
      <c r="D19" s="7">
        <f>G16*100/(100-V19)</f>
        <v>112.92307692307693</v>
      </c>
      <c r="E19" s="7">
        <f>H16*100/(100-V19)</f>
        <v>169.40155554016943</v>
      </c>
      <c r="F19" s="136"/>
      <c r="G19" s="61"/>
      <c r="H19" s="63"/>
      <c r="I19" s="66"/>
      <c r="J19" s="66"/>
      <c r="K19" s="66"/>
      <c r="L19" s="66"/>
      <c r="M19" s="66"/>
      <c r="N19" s="66"/>
      <c r="O19" s="66"/>
      <c r="P19" s="66"/>
      <c r="Q19" s="66"/>
      <c r="R19" s="74"/>
      <c r="S19" s="74"/>
      <c r="T19" s="74"/>
      <c r="U19" s="59"/>
      <c r="V19" s="15">
        <v>35</v>
      </c>
      <c r="W19" s="15">
        <v>0</v>
      </c>
      <c r="X19" s="15"/>
      <c r="Z19" s="77"/>
      <c r="AA19" s="77"/>
      <c r="AB19" s="77"/>
      <c r="AC19" s="74"/>
    </row>
    <row r="20" spans="1:29" ht="39.75" customHeight="1" x14ac:dyDescent="0.3">
      <c r="A20" s="16"/>
      <c r="B20" s="6" t="s">
        <v>62</v>
      </c>
      <c r="C20" s="7">
        <f>F16*100/(100-V20)</f>
        <v>122.33333333333334</v>
      </c>
      <c r="D20" s="7">
        <f>G16*100/(100-V20)</f>
        <v>122.33333333333334</v>
      </c>
      <c r="E20" s="7">
        <f>H16*100/(100-V20)</f>
        <v>183.51835183518355</v>
      </c>
      <c r="F20" s="137"/>
      <c r="G20" s="61"/>
      <c r="H20" s="64"/>
      <c r="I20" s="67"/>
      <c r="J20" s="67"/>
      <c r="K20" s="67"/>
      <c r="L20" s="67"/>
      <c r="M20" s="67"/>
      <c r="N20" s="67"/>
      <c r="O20" s="67"/>
      <c r="P20" s="67"/>
      <c r="Q20" s="67"/>
      <c r="R20" s="75"/>
      <c r="S20" s="75"/>
      <c r="T20" s="75"/>
      <c r="U20" s="60"/>
      <c r="V20" s="15">
        <v>40</v>
      </c>
      <c r="W20" s="15">
        <v>0</v>
      </c>
      <c r="X20" s="15"/>
      <c r="Z20" s="78"/>
      <c r="AA20" s="78"/>
      <c r="AB20" s="78"/>
      <c r="AC20" s="75"/>
    </row>
    <row r="21" spans="1:29" ht="53.4" customHeight="1" x14ac:dyDescent="0.3">
      <c r="A21" s="16"/>
      <c r="B21" s="14" t="s">
        <v>45</v>
      </c>
      <c r="C21" s="20">
        <f t="shared" ref="C21" si="39">F21*100/(100-V21)</f>
        <v>0.36</v>
      </c>
      <c r="D21" s="20">
        <f t="shared" ref="D21" si="40">G21*100/(100-V21)</f>
        <v>0.36</v>
      </c>
      <c r="E21" s="20">
        <f t="shared" ref="E21" si="41">H21*100/(100-V21)</f>
        <v>0.54005400540054005</v>
      </c>
      <c r="F21" s="138">
        <v>0.36</v>
      </c>
      <c r="G21" s="26">
        <v>0.36</v>
      </c>
      <c r="H21" s="13">
        <f>G21/0.6666</f>
        <v>0.54005400540054005</v>
      </c>
      <c r="I21" s="36">
        <f t="shared" ref="I21" si="42">Z21/100*F21</f>
        <v>0</v>
      </c>
      <c r="J21" s="36">
        <f t="shared" ref="J21" si="43">Z21/100*G21</f>
        <v>0</v>
      </c>
      <c r="K21" s="36">
        <f t="shared" ref="K21" si="44">Z21/100*H21</f>
        <v>0</v>
      </c>
      <c r="L21" s="36">
        <f t="shared" ref="L21" si="45">AA21/100*F21</f>
        <v>0</v>
      </c>
      <c r="M21" s="36">
        <f t="shared" ref="M21" si="46">AA21/100*G21</f>
        <v>0</v>
      </c>
      <c r="N21" s="36">
        <f t="shared" ref="N21" si="47">AA21/100*H21</f>
        <v>0</v>
      </c>
      <c r="O21" s="36">
        <f t="shared" ref="O21" si="48">AB21/100*F21</f>
        <v>0</v>
      </c>
      <c r="P21" s="36">
        <f t="shared" ref="P21" si="49">AB21/100*G21</f>
        <v>0</v>
      </c>
      <c r="Q21" s="36">
        <f t="shared" ref="Q21" si="50">AB21/100*H21</f>
        <v>0</v>
      </c>
      <c r="R21" s="35">
        <f t="shared" ref="R21" si="51">AC21/100*F21</f>
        <v>0</v>
      </c>
      <c r="S21" s="35">
        <f t="shared" ref="S21" si="52">AC21/100*G21</f>
        <v>0</v>
      </c>
      <c r="T21" s="35">
        <f t="shared" ref="T21" si="53">AC21/100*H21</f>
        <v>0</v>
      </c>
      <c r="U21" s="21" t="s">
        <v>30</v>
      </c>
      <c r="V21" s="9">
        <v>0</v>
      </c>
      <c r="W21" s="15">
        <v>0</v>
      </c>
      <c r="X21" s="15"/>
      <c r="Z21" s="34">
        <v>0</v>
      </c>
      <c r="AA21" s="34">
        <v>0</v>
      </c>
      <c r="AB21" s="34">
        <v>0</v>
      </c>
      <c r="AC21" s="35">
        <v>0</v>
      </c>
    </row>
    <row r="22" spans="1:29" ht="17.25" customHeight="1" x14ac:dyDescent="0.3">
      <c r="A22" s="43"/>
      <c r="B22" s="56" t="s">
        <v>47</v>
      </c>
      <c r="C22" s="56"/>
      <c r="D22" s="56"/>
      <c r="E22" s="56"/>
      <c r="F22" s="139"/>
      <c r="G22" s="44"/>
      <c r="H22" s="44"/>
      <c r="I22" s="45"/>
      <c r="J22" s="45"/>
      <c r="K22" s="45"/>
      <c r="L22" s="45"/>
      <c r="M22" s="45"/>
      <c r="N22" s="45"/>
      <c r="O22" s="45"/>
      <c r="P22" s="45"/>
      <c r="Q22" s="45"/>
      <c r="R22" s="46"/>
      <c r="S22" s="46"/>
      <c r="T22" s="46"/>
      <c r="U22" s="47"/>
      <c r="V22" s="48"/>
      <c r="W22" s="48"/>
      <c r="X22" s="49"/>
      <c r="Z22" s="50"/>
      <c r="AA22" s="50"/>
      <c r="AB22" s="50"/>
      <c r="AC22" s="51"/>
    </row>
    <row r="23" spans="1:29" ht="37.5" customHeight="1" x14ac:dyDescent="0.3">
      <c r="A23" s="39" t="s">
        <v>31</v>
      </c>
      <c r="B23" s="28" t="s">
        <v>41</v>
      </c>
      <c r="C23" s="24">
        <f t="shared" ref="C23:C24" si="54">(100*F23)/(100-V23)</f>
        <v>3</v>
      </c>
      <c r="D23" s="24">
        <f t="shared" ref="D23:D24" si="55">(100*G23)/(100-V23)</f>
        <v>3</v>
      </c>
      <c r="E23" s="24">
        <f t="shared" ref="E23:E24" si="56">(100*H23)/(100-V23)</f>
        <v>4.5004500450045004</v>
      </c>
      <c r="F23" s="140">
        <v>3</v>
      </c>
      <c r="G23" s="25">
        <v>3</v>
      </c>
      <c r="H23" s="25">
        <f>G23/0.6666</f>
        <v>4.5004500450045004</v>
      </c>
      <c r="I23" s="40">
        <f t="shared" ref="I23" si="57">Z23/100*F23</f>
        <v>0.30900000000000005</v>
      </c>
      <c r="J23" s="40">
        <f t="shared" ref="J23" si="58">Z23/100*G23</f>
        <v>0.30900000000000005</v>
      </c>
      <c r="K23" s="40">
        <f t="shared" ref="K23" si="59">Z23/100*H23</f>
        <v>0.46354635463546356</v>
      </c>
      <c r="L23" s="40">
        <f t="shared" ref="L23" si="60">AA23/100*F23</f>
        <v>3.3000000000000002E-2</v>
      </c>
      <c r="M23" s="40">
        <f t="shared" ref="M23" si="61">AA23/100*G23</f>
        <v>3.3000000000000002E-2</v>
      </c>
      <c r="N23" s="40">
        <f t="shared" ref="N23" si="62">AA23/100*H23</f>
        <v>4.9504950495049507E-2</v>
      </c>
      <c r="O23" s="40">
        <f t="shared" ref="O23" si="63">AB23/100*F23</f>
        <v>2.0699999999999998</v>
      </c>
      <c r="P23" s="40">
        <f t="shared" ref="P23" si="64">AB23/100*G23</f>
        <v>2.0699999999999998</v>
      </c>
      <c r="Q23" s="40">
        <f t="shared" ref="Q23" si="65">AB23/100*H23</f>
        <v>3.1053105310531048</v>
      </c>
      <c r="R23" s="41">
        <f t="shared" ref="R23" si="66">AC23/100*F23</f>
        <v>10.02</v>
      </c>
      <c r="S23" s="41">
        <f t="shared" ref="S23" si="67">AC23/100*G23</f>
        <v>10.02</v>
      </c>
      <c r="T23" s="41">
        <f t="shared" ref="T23" si="68">AC23/100*H23</f>
        <v>15.03150315031503</v>
      </c>
      <c r="U23" s="29" t="s">
        <v>46</v>
      </c>
      <c r="V23" s="30">
        <v>0</v>
      </c>
      <c r="W23" s="30">
        <v>0</v>
      </c>
      <c r="X23" s="42"/>
      <c r="Z23" s="34">
        <v>10.3</v>
      </c>
      <c r="AA23" s="34">
        <v>1.1000000000000001</v>
      </c>
      <c r="AB23" s="34">
        <v>69</v>
      </c>
      <c r="AC23" s="35">
        <v>334</v>
      </c>
    </row>
    <row r="24" spans="1:29" ht="38.25" customHeight="1" x14ac:dyDescent="0.3">
      <c r="A24" s="52"/>
      <c r="B24" s="10" t="s">
        <v>48</v>
      </c>
      <c r="C24" s="7">
        <f t="shared" si="54"/>
        <v>27</v>
      </c>
      <c r="D24" s="7">
        <f t="shared" si="55"/>
        <v>27</v>
      </c>
      <c r="E24" s="7">
        <f t="shared" si="56"/>
        <v>40.504050405040509</v>
      </c>
      <c r="F24" s="134">
        <v>27</v>
      </c>
      <c r="G24" s="11">
        <v>27</v>
      </c>
      <c r="H24" s="11">
        <f>G24/0.6666</f>
        <v>40.504050405040509</v>
      </c>
      <c r="I24" s="36">
        <f t="shared" ref="I24" si="69">Z24/100*F24</f>
        <v>0</v>
      </c>
      <c r="J24" s="36">
        <f t="shared" ref="J24" si="70">Z24/100*G24</f>
        <v>0</v>
      </c>
      <c r="K24" s="36">
        <f t="shared" ref="K24" si="71">Z24/100*H24</f>
        <v>0</v>
      </c>
      <c r="L24" s="36">
        <f t="shared" ref="L24" si="72">AA24/100*F24</f>
        <v>0</v>
      </c>
      <c r="M24" s="36">
        <f t="shared" ref="M24" si="73">AA24/100*G24</f>
        <v>0</v>
      </c>
      <c r="N24" s="36">
        <f t="shared" ref="N24" si="74">AA24/100*H24</f>
        <v>0</v>
      </c>
      <c r="O24" s="36">
        <f t="shared" ref="O24" si="75">AB24/100*F24</f>
        <v>0</v>
      </c>
      <c r="P24" s="36">
        <f t="shared" ref="P24" si="76">AB24/100*G24</f>
        <v>0</v>
      </c>
      <c r="Q24" s="36">
        <f t="shared" ref="Q24" si="77">AB24/100*H24</f>
        <v>0</v>
      </c>
      <c r="R24" s="35">
        <f t="shared" ref="R24" si="78">AC24/100*F24</f>
        <v>0</v>
      </c>
      <c r="S24" s="35">
        <f t="shared" ref="S24" si="79">AC24/100*G24</f>
        <v>0</v>
      </c>
      <c r="T24" s="35">
        <f t="shared" ref="T24" si="80">AC24/100*H24</f>
        <v>0</v>
      </c>
      <c r="U24" s="29" t="s">
        <v>35</v>
      </c>
      <c r="V24" s="30">
        <v>0</v>
      </c>
      <c r="W24" s="30">
        <v>0</v>
      </c>
      <c r="X24" s="33"/>
      <c r="Z24" s="34">
        <v>0</v>
      </c>
      <c r="AA24" s="34">
        <v>0</v>
      </c>
      <c r="AB24" s="34">
        <v>0</v>
      </c>
      <c r="AC24" s="35">
        <v>0</v>
      </c>
    </row>
    <row r="25" spans="1:29" ht="22.5" customHeight="1" x14ac:dyDescent="0.3">
      <c r="A25" s="31"/>
      <c r="B25" s="55" t="s">
        <v>49</v>
      </c>
      <c r="C25" s="56"/>
      <c r="D25" s="56"/>
      <c r="E25" s="57"/>
      <c r="F25" s="141">
        <f>SUM(F23:F24)*(100-W25)/100</f>
        <v>27</v>
      </c>
      <c r="G25" s="27">
        <f>SUM(G23:G24)*(100-W25)/100</f>
        <v>27</v>
      </c>
      <c r="H25" s="27">
        <f>SUM(H23:H24)*(100-W25)/100</f>
        <v>40.504050405040509</v>
      </c>
      <c r="I25" s="26"/>
      <c r="J25" s="26"/>
      <c r="K25" s="26"/>
      <c r="L25" s="26"/>
      <c r="M25" s="26"/>
      <c r="N25" s="26"/>
      <c r="O25" s="26"/>
      <c r="P25" s="26"/>
      <c r="Q25" s="26"/>
      <c r="R25" s="25"/>
      <c r="S25" s="25"/>
      <c r="T25" s="25"/>
      <c r="U25" s="29"/>
      <c r="V25" s="30"/>
      <c r="W25" s="30">
        <v>10</v>
      </c>
      <c r="X25" s="33"/>
      <c r="Z25" s="34"/>
      <c r="AA25" s="34"/>
      <c r="AB25" s="34"/>
      <c r="AC25" s="35"/>
    </row>
    <row r="26" spans="1:29" ht="55.5" customHeight="1" x14ac:dyDescent="0.3">
      <c r="A26" s="32" t="s">
        <v>39</v>
      </c>
      <c r="B26" s="28" t="s">
        <v>50</v>
      </c>
      <c r="C26" s="24">
        <f>(100*F26)/(100-X26)</f>
        <v>9.0909090909090917</v>
      </c>
      <c r="D26" s="24">
        <f>(100*G26)/(100-X26)</f>
        <v>9.0909090909090917</v>
      </c>
      <c r="E26" s="24">
        <f>(100*H26)/(100-X26)</f>
        <v>13.637727409104548</v>
      </c>
      <c r="F26" s="140">
        <v>9</v>
      </c>
      <c r="G26" s="25">
        <v>9</v>
      </c>
      <c r="H26" s="11">
        <f>G26/0.6666</f>
        <v>13.501350135013501</v>
      </c>
      <c r="I26" s="36">
        <f t="shared" ref="I26" si="81">Z26/100*F26</f>
        <v>0.252</v>
      </c>
      <c r="J26" s="36">
        <f t="shared" ref="J26" si="82">Z26/100*G26</f>
        <v>0.252</v>
      </c>
      <c r="K26" s="36">
        <f t="shared" ref="K26" si="83">Z26/100*H26</f>
        <v>0.37803780378037799</v>
      </c>
      <c r="L26" s="36">
        <f t="shared" ref="L26" si="84">AA26/100*F26</f>
        <v>1.89</v>
      </c>
      <c r="M26" s="36">
        <f t="shared" ref="M26" si="85">AA26/100*G26</f>
        <v>1.89</v>
      </c>
      <c r="N26" s="36">
        <f t="shared" ref="N26" si="86">AA26/100*H26</f>
        <v>2.8352835283528353</v>
      </c>
      <c r="O26" s="36">
        <f t="shared" ref="O26" si="87">AB26/100*F26</f>
        <v>0.27</v>
      </c>
      <c r="P26" s="36">
        <f t="shared" ref="P26" si="88">AB26/100*G26</f>
        <v>0.27</v>
      </c>
      <c r="Q26" s="36">
        <f t="shared" ref="Q26" si="89">AB26/100*H26</f>
        <v>0.40504050405040504</v>
      </c>
      <c r="R26" s="35">
        <f t="shared" ref="R26" si="90">AC26/100*F26</f>
        <v>19.080000000000002</v>
      </c>
      <c r="S26" s="35">
        <f t="shared" ref="S26" si="91">AC26/100*G26</f>
        <v>19.080000000000002</v>
      </c>
      <c r="T26" s="35">
        <f t="shared" ref="T26" si="92">AC26/100*H26</f>
        <v>28.622862286228624</v>
      </c>
      <c r="U26" s="29" t="s">
        <v>51</v>
      </c>
      <c r="V26" s="30">
        <v>0</v>
      </c>
      <c r="W26" s="30">
        <v>0</v>
      </c>
      <c r="X26" s="30">
        <v>1</v>
      </c>
      <c r="Z26" s="34">
        <v>2.8</v>
      </c>
      <c r="AA26" s="34">
        <v>21</v>
      </c>
      <c r="AB26" s="34">
        <v>3</v>
      </c>
      <c r="AC26" s="35">
        <v>212</v>
      </c>
    </row>
    <row r="27" spans="1:29" ht="24.75" customHeight="1" x14ac:dyDescent="0.3">
      <c r="A27" s="31"/>
      <c r="B27" s="55" t="s">
        <v>52</v>
      </c>
      <c r="C27" s="56"/>
      <c r="D27" s="56"/>
      <c r="E27" s="57"/>
      <c r="F27" s="141">
        <f>SUM(F25:F26)*(100-W27)/100</f>
        <v>35.64</v>
      </c>
      <c r="G27" s="27">
        <f>SUM(G25:G26)*(100-W27)/100</f>
        <v>35.64</v>
      </c>
      <c r="H27" s="27">
        <f>SUM(H25:H26)*(100-W27)/100</f>
        <v>53.46534653465347</v>
      </c>
      <c r="I27" s="26"/>
      <c r="J27" s="26"/>
      <c r="K27" s="26"/>
      <c r="L27" s="26"/>
      <c r="M27" s="26"/>
      <c r="N27" s="26"/>
      <c r="O27" s="26"/>
      <c r="P27" s="26"/>
      <c r="Q27" s="26"/>
      <c r="R27" s="25"/>
      <c r="S27" s="25"/>
      <c r="T27" s="25"/>
      <c r="U27" s="29"/>
      <c r="V27" s="30"/>
      <c r="W27" s="30">
        <v>1</v>
      </c>
      <c r="X27" s="33"/>
      <c r="Z27" s="34"/>
      <c r="AA27" s="34"/>
      <c r="AB27" s="34"/>
      <c r="AC27" s="35"/>
    </row>
    <row r="28" spans="1:29" ht="58.2" customHeight="1" x14ac:dyDescent="0.3">
      <c r="A28" s="54" t="s">
        <v>39</v>
      </c>
      <c r="B28" s="10" t="s">
        <v>64</v>
      </c>
      <c r="C28" s="22">
        <f t="shared" ref="C28" si="93">F28*100/(100-V28)</f>
        <v>1.65</v>
      </c>
      <c r="D28" s="22">
        <f t="shared" ref="D28" si="94">G28*100/(100-V28)</f>
        <v>1.65</v>
      </c>
      <c r="E28" s="22">
        <f t="shared" ref="E28" si="95">H28*100/(100-V28)</f>
        <v>2.4752475247524752</v>
      </c>
      <c r="F28" s="106">
        <v>1.65</v>
      </c>
      <c r="G28" s="23">
        <v>1.65</v>
      </c>
      <c r="H28" s="23">
        <f>G28/0.6666</f>
        <v>2.4752475247524752</v>
      </c>
      <c r="I28" s="37">
        <f t="shared" ref="I28" si="96">Z28/100*F28</f>
        <v>1.32E-2</v>
      </c>
      <c r="J28" s="37">
        <f t="shared" ref="J28" si="97">Z28/100*G28</f>
        <v>1.32E-2</v>
      </c>
      <c r="K28" s="37">
        <f t="shared" ref="K28" si="98">Z28/100*H28</f>
        <v>1.9801980198019802E-2</v>
      </c>
      <c r="L28" s="37">
        <f t="shared" ref="L28" si="99">AA28/100*F28</f>
        <v>1.1962499999999998</v>
      </c>
      <c r="M28" s="37">
        <f t="shared" ref="M28" si="100">AA28/100*G28</f>
        <v>1.1962499999999998</v>
      </c>
      <c r="N28" s="37">
        <f t="shared" ref="N28" si="101">AA28/100*H28</f>
        <v>1.7945544554455446</v>
      </c>
      <c r="O28" s="37">
        <f t="shared" ref="O28" si="102">AB28/100*F28</f>
        <v>2.145E-2</v>
      </c>
      <c r="P28" s="37">
        <f t="shared" ref="P28" si="103">AB28/100*G28</f>
        <v>2.145E-2</v>
      </c>
      <c r="Q28" s="37">
        <f t="shared" ref="Q28" si="104">AB28/100*H28</f>
        <v>3.2178217821782179E-2</v>
      </c>
      <c r="R28" s="38">
        <f t="shared" ref="R28" si="105">AC28/100*F28</f>
        <v>10.906499999999999</v>
      </c>
      <c r="S28" s="38">
        <f t="shared" ref="S28" si="106">AC28/100*G28</f>
        <v>10.906499999999999</v>
      </c>
      <c r="T28" s="38">
        <f t="shared" ref="T28" si="107">AC28/100*H28</f>
        <v>16.361386138613863</v>
      </c>
      <c r="U28" s="21" t="s">
        <v>65</v>
      </c>
      <c r="V28" s="12">
        <v>0</v>
      </c>
      <c r="W28" s="12">
        <v>0</v>
      </c>
      <c r="X28" s="33"/>
      <c r="Z28" s="34">
        <v>0.8</v>
      </c>
      <c r="AA28" s="34">
        <v>72.5</v>
      </c>
      <c r="AB28" s="34">
        <v>1.3</v>
      </c>
      <c r="AC28" s="35">
        <v>661</v>
      </c>
    </row>
    <row r="29" spans="1:29" s="82" customFormat="1" ht="58.2" customHeight="1" x14ac:dyDescent="0.3">
      <c r="A29" s="103" t="s">
        <v>39</v>
      </c>
      <c r="B29" s="104" t="s">
        <v>38</v>
      </c>
      <c r="C29" s="105">
        <f t="shared" ref="C29" si="108">F29*100/(100-V29)</f>
        <v>3.5</v>
      </c>
      <c r="D29" s="105">
        <f t="shared" ref="D29" si="109">G29*100/(100-V29)</f>
        <v>3.5</v>
      </c>
      <c r="E29" s="105">
        <f t="shared" ref="E29" si="110">H29*100/(100-V29)</f>
        <v>5.2505250525052505</v>
      </c>
      <c r="F29" s="106">
        <v>3.5</v>
      </c>
      <c r="G29" s="106">
        <v>3.5</v>
      </c>
      <c r="H29" s="106">
        <f>G29/0.6666</f>
        <v>5.2505250525052505</v>
      </c>
      <c r="I29" s="107">
        <f t="shared" ref="I29" si="111">Z29/100*F29</f>
        <v>0.80500000000000005</v>
      </c>
      <c r="J29" s="107">
        <f t="shared" ref="J29" si="112">Z29/100*G29</f>
        <v>0.80500000000000005</v>
      </c>
      <c r="K29" s="107">
        <f t="shared" ref="K29" si="113">Z29/100*H29</f>
        <v>1.2076207620762076</v>
      </c>
      <c r="L29" s="107">
        <f t="shared" ref="L29" si="114">AA29/100*F29</f>
        <v>1.0149999999999999</v>
      </c>
      <c r="M29" s="107">
        <f t="shared" ref="M29" si="115">AA29/100*G29</f>
        <v>1.0149999999999999</v>
      </c>
      <c r="N29" s="107">
        <f t="shared" ref="N29" si="116">AA29/100*H29</f>
        <v>1.5226522652265226</v>
      </c>
      <c r="O29" s="107">
        <f t="shared" ref="O29" si="117">AB29/100*F29</f>
        <v>0</v>
      </c>
      <c r="P29" s="107">
        <f t="shared" ref="P29" si="118">AB29/100*G29</f>
        <v>0</v>
      </c>
      <c r="Q29" s="107">
        <f t="shared" ref="Q29" si="119">AB29/100*H29</f>
        <v>0</v>
      </c>
      <c r="R29" s="108">
        <f t="shared" ref="R29" si="120">AC29/100*F29</f>
        <v>12.6</v>
      </c>
      <c r="S29" s="108">
        <f t="shared" ref="S29" si="121">AC29/100*G29</f>
        <v>12.6</v>
      </c>
      <c r="T29" s="108">
        <f t="shared" ref="T29" si="122">AC29/100*H29</f>
        <v>18.901890189018903</v>
      </c>
      <c r="U29" s="109" t="s">
        <v>40</v>
      </c>
      <c r="V29" s="110">
        <v>0</v>
      </c>
      <c r="W29" s="111">
        <v>0</v>
      </c>
      <c r="X29" s="112"/>
      <c r="Z29" s="113">
        <v>23</v>
      </c>
      <c r="AA29" s="113">
        <v>29</v>
      </c>
      <c r="AB29" s="113">
        <v>0</v>
      </c>
      <c r="AC29" s="114">
        <v>360</v>
      </c>
    </row>
    <row r="30" spans="1:29" s="82" customFormat="1" ht="17.25" customHeight="1" x14ac:dyDescent="0.3">
      <c r="A30" s="115"/>
      <c r="B30" s="116" t="s">
        <v>34</v>
      </c>
      <c r="C30" s="117"/>
      <c r="D30" s="117"/>
      <c r="E30" s="118"/>
      <c r="F30" s="119">
        <f>(SUM(F14:F21)+SUM(F27:F29))*(100-W30)/100</f>
        <v>119.76075</v>
      </c>
      <c r="G30" s="119">
        <f>(SUM(G14:G21)+SUM(G27:G29))*(100-W30)/100</f>
        <v>119.76075</v>
      </c>
      <c r="H30" s="119">
        <f>(SUM(H14:H21)+SUM(H27:H29))*(100-W30)/100</f>
        <v>179.65909090909091</v>
      </c>
      <c r="I30" s="120">
        <f>SUM(I14:I29)</f>
        <v>9.4871999999999996</v>
      </c>
      <c r="J30" s="120">
        <f t="shared" ref="J30:T30" si="123">SUM(J14:J29)</f>
        <v>9.4871999999999996</v>
      </c>
      <c r="K30" s="120">
        <f t="shared" si="123"/>
        <v>14.232223222322231</v>
      </c>
      <c r="L30" s="120">
        <f t="shared" si="123"/>
        <v>7.3058499999999995</v>
      </c>
      <c r="M30" s="120">
        <f t="shared" si="123"/>
        <v>7.3058499999999995</v>
      </c>
      <c r="N30" s="120">
        <f t="shared" si="123"/>
        <v>10.959870987098709</v>
      </c>
      <c r="O30" s="120">
        <f t="shared" si="123"/>
        <v>15.059650000000001</v>
      </c>
      <c r="P30" s="120">
        <f t="shared" si="123"/>
        <v>15.059650000000001</v>
      </c>
      <c r="Q30" s="120">
        <f t="shared" si="123"/>
        <v>22.591734173417347</v>
      </c>
      <c r="R30" s="119">
        <f t="shared" si="123"/>
        <v>163.70649999999998</v>
      </c>
      <c r="S30" s="119">
        <f t="shared" si="123"/>
        <v>163.70649999999998</v>
      </c>
      <c r="T30" s="119">
        <f t="shared" si="123"/>
        <v>245.58430843084307</v>
      </c>
      <c r="U30" s="120"/>
      <c r="V30" s="112"/>
      <c r="W30" s="121">
        <v>23.5</v>
      </c>
      <c r="X30" s="112"/>
      <c r="Z30" s="113"/>
      <c r="AA30" s="113"/>
      <c r="AB30" s="113"/>
      <c r="AC30" s="114"/>
    </row>
    <row r="31" spans="1:29" s="82" customFormat="1" ht="16.5" customHeight="1" x14ac:dyDescent="0.3">
      <c r="A31" s="122"/>
      <c r="B31" s="123"/>
      <c r="C31" s="123"/>
      <c r="D31" s="123"/>
      <c r="E31" s="123"/>
      <c r="F31" s="124"/>
      <c r="G31" s="124"/>
      <c r="H31" s="124"/>
      <c r="I31" s="125"/>
      <c r="J31" s="125"/>
      <c r="K31" s="125"/>
      <c r="L31" s="125"/>
      <c r="M31" s="125"/>
      <c r="N31" s="125"/>
      <c r="O31" s="125"/>
      <c r="P31" s="125"/>
      <c r="Q31" s="125"/>
      <c r="R31" s="126"/>
      <c r="S31" s="126"/>
      <c r="T31" s="126"/>
      <c r="U31" s="127"/>
      <c r="V31" s="128"/>
      <c r="W31" s="129"/>
      <c r="X31" s="128"/>
    </row>
    <row r="32" spans="1:29" s="82" customFormat="1" x14ac:dyDescent="0.3">
      <c r="A32" s="130"/>
      <c r="B32" s="130"/>
      <c r="C32" s="130"/>
      <c r="D32" s="130"/>
      <c r="E32" s="130"/>
      <c r="F32" s="131"/>
      <c r="G32" s="131"/>
      <c r="H32" s="131"/>
      <c r="I32" s="130"/>
      <c r="J32" s="130"/>
      <c r="K32" s="130"/>
      <c r="L32" s="130"/>
      <c r="M32" s="130"/>
      <c r="N32" s="130"/>
      <c r="O32" s="130"/>
      <c r="P32" s="130"/>
      <c r="Q32" s="130"/>
      <c r="R32" s="130"/>
      <c r="S32" s="130"/>
      <c r="T32" s="130"/>
      <c r="U32" s="130"/>
      <c r="V32" s="130"/>
      <c r="W32" s="130"/>
      <c r="X32" s="130"/>
    </row>
    <row r="33" spans="1:21" s="82" customFormat="1" x14ac:dyDescent="0.3">
      <c r="A33" s="130"/>
      <c r="B33" s="132" t="s">
        <v>21</v>
      </c>
      <c r="C33" s="132"/>
      <c r="D33" s="132"/>
      <c r="E33" s="132"/>
      <c r="F33" s="132"/>
      <c r="G33" s="132"/>
      <c r="H33" s="132"/>
      <c r="I33" s="132"/>
      <c r="J33" s="132"/>
      <c r="K33" s="132"/>
      <c r="L33" s="132"/>
      <c r="M33" s="132"/>
      <c r="N33" s="132"/>
      <c r="O33" s="132"/>
      <c r="P33" s="132"/>
      <c r="Q33" s="132"/>
      <c r="R33" s="132"/>
      <c r="S33" s="132"/>
      <c r="T33" s="132"/>
      <c r="U33" s="132"/>
    </row>
    <row r="34" spans="1:21" s="82" customFormat="1" ht="99" customHeight="1" x14ac:dyDescent="0.3">
      <c r="A34" s="130"/>
      <c r="B34" s="133" t="s">
        <v>70</v>
      </c>
      <c r="C34" s="133"/>
      <c r="D34" s="133"/>
      <c r="E34" s="133"/>
      <c r="F34" s="133"/>
      <c r="G34" s="133"/>
      <c r="H34" s="133"/>
      <c r="I34" s="133"/>
      <c r="J34" s="133"/>
      <c r="K34" s="133"/>
      <c r="L34" s="133"/>
      <c r="M34" s="133"/>
      <c r="N34" s="133"/>
      <c r="O34" s="133"/>
      <c r="P34" s="133"/>
      <c r="Q34" s="133"/>
      <c r="R34" s="133"/>
      <c r="S34" s="133"/>
      <c r="T34" s="133"/>
      <c r="U34" s="133"/>
    </row>
    <row r="35" spans="1:21" ht="17.25" customHeight="1" x14ac:dyDescent="0.3">
      <c r="A35" s="1"/>
      <c r="B35" s="19" t="s">
        <v>42</v>
      </c>
      <c r="C35" s="18"/>
      <c r="D35" s="18"/>
      <c r="E35" s="18"/>
      <c r="F35" s="142"/>
      <c r="G35" s="18"/>
      <c r="H35" s="18"/>
      <c r="I35" s="18"/>
      <c r="J35" s="18"/>
      <c r="K35" s="18"/>
      <c r="L35" s="18"/>
      <c r="M35" s="18"/>
      <c r="N35" s="18"/>
      <c r="O35" s="18"/>
      <c r="P35" s="18"/>
      <c r="Q35" s="18"/>
      <c r="R35" s="18"/>
      <c r="S35" s="18"/>
      <c r="T35" s="18"/>
      <c r="U35" s="18"/>
    </row>
    <row r="36" spans="1:21" ht="16.5" customHeight="1" x14ac:dyDescent="0.3">
      <c r="A36" s="1"/>
      <c r="B36" s="17"/>
      <c r="C36" s="4"/>
      <c r="D36" s="4"/>
      <c r="E36" s="4"/>
      <c r="F36" s="143"/>
      <c r="G36" s="4"/>
      <c r="H36" s="4"/>
      <c r="I36" s="4"/>
      <c r="J36" s="4"/>
      <c r="K36" s="4"/>
      <c r="L36" s="4"/>
      <c r="M36" s="4"/>
      <c r="N36" s="4"/>
      <c r="O36" s="4"/>
      <c r="P36" s="5"/>
      <c r="Q36" s="5"/>
      <c r="R36" s="5"/>
      <c r="S36" s="5"/>
      <c r="T36" s="5"/>
      <c r="U36" s="5"/>
    </row>
    <row r="37" spans="1:21" ht="15" customHeight="1" x14ac:dyDescent="0.3">
      <c r="A37" s="1"/>
      <c r="B37" s="71" t="s">
        <v>22</v>
      </c>
      <c r="C37" s="71"/>
      <c r="D37" s="71"/>
      <c r="E37" s="71"/>
      <c r="F37" s="71"/>
      <c r="G37" s="71"/>
      <c r="H37" s="71"/>
      <c r="I37" s="71"/>
      <c r="J37" s="71"/>
      <c r="K37" s="71"/>
      <c r="L37" s="71"/>
      <c r="M37" s="71"/>
      <c r="N37" s="71"/>
      <c r="O37" s="71"/>
      <c r="P37" s="71"/>
      <c r="Q37" s="71"/>
      <c r="R37" s="71"/>
      <c r="S37" s="71"/>
      <c r="T37" s="71"/>
      <c r="U37" s="71"/>
    </row>
    <row r="38" spans="1:21" x14ac:dyDescent="0.3">
      <c r="A38" s="1"/>
      <c r="B38" s="4" t="s">
        <v>71</v>
      </c>
      <c r="C38" s="4"/>
      <c r="D38" s="4"/>
      <c r="E38" s="4"/>
      <c r="F38" s="143"/>
      <c r="G38" s="4"/>
      <c r="H38" s="4"/>
      <c r="I38" s="4"/>
      <c r="J38" s="4"/>
      <c r="K38" s="4"/>
      <c r="L38" s="4"/>
      <c r="M38" s="4"/>
      <c r="N38" s="4"/>
      <c r="O38" s="4"/>
      <c r="P38" s="5"/>
      <c r="Q38" s="5"/>
      <c r="R38" s="5"/>
      <c r="S38" s="5"/>
      <c r="T38" s="5"/>
      <c r="U38" s="5"/>
    </row>
    <row r="39" spans="1:21" x14ac:dyDescent="0.3">
      <c r="A39" s="1"/>
      <c r="B39" s="4" t="s">
        <v>43</v>
      </c>
      <c r="C39" s="4"/>
      <c r="D39" s="4"/>
      <c r="E39" s="4"/>
      <c r="F39" s="143"/>
      <c r="G39" s="4"/>
      <c r="H39" s="4"/>
      <c r="I39" s="4"/>
      <c r="J39" s="4"/>
      <c r="K39" s="4"/>
      <c r="L39" s="4"/>
      <c r="M39" s="4"/>
      <c r="N39" s="4"/>
      <c r="O39" s="4"/>
      <c r="P39" s="5"/>
      <c r="Q39" s="5"/>
      <c r="R39" s="5"/>
      <c r="S39" s="5"/>
      <c r="T39" s="5"/>
      <c r="U39" s="5"/>
    </row>
    <row r="40" spans="1:21" ht="16.5" customHeight="1" x14ac:dyDescent="0.3">
      <c r="A40" s="1"/>
      <c r="B40" s="4" t="s">
        <v>72</v>
      </c>
      <c r="C40" s="4"/>
      <c r="D40" s="4"/>
      <c r="E40" s="4"/>
      <c r="F40" s="143"/>
      <c r="G40" s="4"/>
      <c r="H40" s="4"/>
      <c r="I40" s="4"/>
      <c r="J40" s="4"/>
      <c r="K40" s="4"/>
      <c r="L40" s="4"/>
      <c r="M40" s="4"/>
      <c r="N40" s="4"/>
      <c r="O40" s="4"/>
      <c r="P40" s="5"/>
      <c r="Q40" s="5"/>
      <c r="R40" s="5"/>
      <c r="S40" s="5"/>
      <c r="T40" s="5"/>
      <c r="U40" s="5"/>
    </row>
    <row r="41" spans="1:21" x14ac:dyDescent="0.3">
      <c r="A41" s="1"/>
      <c r="B41" s="4" t="s">
        <v>44</v>
      </c>
      <c r="C41" s="4"/>
      <c r="D41" s="4"/>
      <c r="E41" s="4"/>
      <c r="F41" s="143"/>
      <c r="G41" s="4"/>
      <c r="H41" s="4"/>
      <c r="I41" s="4"/>
      <c r="J41" s="4"/>
      <c r="K41" s="4"/>
      <c r="L41" s="4"/>
      <c r="M41" s="4"/>
      <c r="N41" s="4"/>
      <c r="O41" s="4"/>
      <c r="P41" s="5"/>
      <c r="Q41" s="5"/>
      <c r="R41" s="5"/>
      <c r="S41" s="5"/>
      <c r="T41" s="5"/>
      <c r="U41" s="5"/>
    </row>
    <row r="42" spans="1:21" x14ac:dyDescent="0.3">
      <c r="A42" s="1"/>
      <c r="B42" s="4"/>
      <c r="C42" s="4"/>
      <c r="D42" s="4"/>
      <c r="E42" s="4"/>
      <c r="F42" s="143"/>
      <c r="G42" s="4"/>
      <c r="H42" s="4"/>
      <c r="I42" s="4"/>
      <c r="J42" s="4"/>
      <c r="K42" s="4"/>
      <c r="L42" s="4"/>
      <c r="M42" s="4"/>
      <c r="N42" s="4"/>
      <c r="O42" s="4"/>
      <c r="P42" s="5"/>
      <c r="Q42" s="5"/>
      <c r="R42" s="5"/>
      <c r="S42" s="5"/>
      <c r="T42" s="5"/>
      <c r="U42" s="5"/>
    </row>
    <row r="43" spans="1:21" x14ac:dyDescent="0.3">
      <c r="A43" s="1"/>
      <c r="B43" s="71" t="s">
        <v>23</v>
      </c>
      <c r="C43" s="71"/>
      <c r="D43" s="71"/>
      <c r="E43" s="71"/>
      <c r="F43" s="71"/>
      <c r="G43" s="71"/>
      <c r="H43" s="71"/>
      <c r="I43" s="71"/>
      <c r="J43" s="71"/>
      <c r="K43" s="71"/>
      <c r="L43" s="71"/>
      <c r="M43" s="71"/>
      <c r="N43" s="71"/>
      <c r="O43" s="71"/>
      <c r="P43" s="71"/>
      <c r="Q43" s="71"/>
      <c r="R43" s="71"/>
      <c r="S43" s="71"/>
      <c r="T43" s="71"/>
      <c r="U43" s="71"/>
    </row>
    <row r="44" spans="1:21" x14ac:dyDescent="0.3">
      <c r="A44" s="1"/>
      <c r="B44" s="4" t="s">
        <v>28</v>
      </c>
      <c r="C44" s="4"/>
      <c r="D44" s="4" t="s">
        <v>68</v>
      </c>
      <c r="E44" s="4"/>
      <c r="F44" s="143"/>
      <c r="G44" s="4"/>
      <c r="H44" s="4"/>
      <c r="I44" s="4"/>
      <c r="J44" s="4"/>
      <c r="K44" s="4"/>
      <c r="L44" s="4"/>
      <c r="M44" s="4"/>
      <c r="N44" s="4"/>
      <c r="O44" s="4"/>
      <c r="P44" s="5"/>
      <c r="Q44" s="5"/>
      <c r="R44" s="5"/>
      <c r="S44" s="5"/>
      <c r="T44" s="5"/>
      <c r="U44" s="5"/>
    </row>
    <row r="45" spans="1:21" x14ac:dyDescent="0.3">
      <c r="A45" s="1"/>
      <c r="B45" s="4"/>
      <c r="C45" s="4"/>
      <c r="D45" s="4" t="s">
        <v>69</v>
      </c>
      <c r="E45" s="4"/>
      <c r="F45" s="143"/>
      <c r="G45" s="4"/>
      <c r="H45" s="4"/>
      <c r="I45" s="4"/>
      <c r="J45" s="4"/>
      <c r="K45" s="4"/>
      <c r="L45" s="4"/>
      <c r="M45" s="4"/>
      <c r="N45" s="4"/>
      <c r="O45" s="4"/>
      <c r="P45" s="5"/>
      <c r="Q45" s="5"/>
      <c r="R45" s="5"/>
      <c r="S45" s="5"/>
      <c r="T45" s="5"/>
      <c r="U45" s="5"/>
    </row>
    <row r="46" spans="1:21" x14ac:dyDescent="0.3">
      <c r="A46" s="1"/>
      <c r="B46" s="4"/>
      <c r="C46" s="4"/>
      <c r="D46" s="4"/>
      <c r="E46" s="4"/>
      <c r="F46" s="143"/>
      <c r="G46" s="4"/>
      <c r="H46" s="4"/>
      <c r="I46" s="4"/>
      <c r="J46" s="4"/>
      <c r="K46" s="4"/>
      <c r="L46" s="4"/>
      <c r="M46" s="4"/>
      <c r="N46" s="4"/>
      <c r="O46" s="4"/>
      <c r="P46" s="5"/>
      <c r="Q46" s="5"/>
      <c r="R46" s="5"/>
      <c r="S46" s="5"/>
      <c r="T46" s="5"/>
      <c r="U46" s="5"/>
    </row>
    <row r="47" spans="1:21" x14ac:dyDescent="0.3">
      <c r="A47" s="1"/>
      <c r="B47" s="4"/>
      <c r="C47" s="4"/>
      <c r="D47" s="4"/>
      <c r="E47" s="4"/>
      <c r="F47" s="143"/>
      <c r="G47" s="4"/>
      <c r="H47" s="4"/>
      <c r="I47" s="4"/>
      <c r="J47" s="4"/>
      <c r="K47" s="4"/>
      <c r="L47" s="4"/>
      <c r="M47" s="4"/>
      <c r="N47" s="4"/>
      <c r="O47" s="4"/>
      <c r="P47" s="5"/>
      <c r="Q47" s="5"/>
      <c r="R47" s="5"/>
      <c r="S47" s="5"/>
      <c r="T47" s="5"/>
      <c r="U47" s="5"/>
    </row>
    <row r="48" spans="1:21" x14ac:dyDescent="0.3">
      <c r="A48" s="1"/>
      <c r="B48" s="4"/>
      <c r="C48" s="4"/>
      <c r="D48" s="4"/>
      <c r="E48" s="4"/>
      <c r="F48" s="143"/>
      <c r="G48" s="4"/>
      <c r="H48" s="4"/>
      <c r="I48" s="4"/>
      <c r="J48" s="4"/>
      <c r="K48" s="4"/>
      <c r="L48" s="4"/>
      <c r="M48" s="4"/>
      <c r="N48" s="4"/>
      <c r="O48" s="4"/>
      <c r="P48" s="5"/>
      <c r="Q48" s="5"/>
      <c r="R48" s="5"/>
      <c r="S48" s="5"/>
      <c r="T48" s="5"/>
      <c r="U48" s="5"/>
    </row>
    <row r="49" spans="1:21" ht="18" customHeight="1" x14ac:dyDescent="0.3">
      <c r="A49" s="1"/>
      <c r="B49" s="72" t="s">
        <v>24</v>
      </c>
      <c r="C49" s="72"/>
      <c r="D49" s="72"/>
      <c r="E49" s="72"/>
      <c r="F49" s="72"/>
      <c r="G49" s="72"/>
      <c r="H49" s="72"/>
      <c r="I49" s="72"/>
      <c r="J49" s="72"/>
      <c r="K49" s="72"/>
      <c r="L49" s="72"/>
      <c r="M49" s="72"/>
      <c r="N49" s="72"/>
      <c r="O49" s="72"/>
      <c r="P49" s="72"/>
      <c r="Q49" s="72"/>
      <c r="R49" s="72"/>
      <c r="S49" s="72"/>
      <c r="T49" s="72"/>
      <c r="U49" s="72"/>
    </row>
    <row r="50" spans="1:21" x14ac:dyDescent="0.3">
      <c r="A50" s="1"/>
      <c r="B50" s="4" t="s">
        <v>27</v>
      </c>
      <c r="C50" s="4"/>
      <c r="D50" s="4"/>
      <c r="E50" s="4"/>
      <c r="F50" s="143"/>
      <c r="G50" s="4"/>
      <c r="H50" s="4"/>
      <c r="I50" s="4"/>
      <c r="J50" s="4"/>
      <c r="K50" s="4"/>
      <c r="L50" s="4"/>
      <c r="M50" s="5"/>
      <c r="N50" s="4"/>
      <c r="O50" s="4"/>
      <c r="P50" s="5"/>
      <c r="Q50" s="4"/>
      <c r="R50" s="4"/>
      <c r="S50" s="4"/>
      <c r="T50" s="4"/>
      <c r="U50" s="5"/>
    </row>
    <row r="51" spans="1:21" x14ac:dyDescent="0.3">
      <c r="A51" s="1"/>
      <c r="B51" s="1"/>
      <c r="C51" s="1"/>
      <c r="D51" s="1"/>
      <c r="E51" s="1"/>
      <c r="F51" s="130"/>
      <c r="G51" s="1"/>
      <c r="H51" s="1"/>
      <c r="I51" s="1"/>
      <c r="J51" s="1"/>
      <c r="K51" s="1"/>
      <c r="L51" s="1"/>
      <c r="M51" s="1"/>
      <c r="N51" s="1"/>
      <c r="O51" s="1"/>
    </row>
    <row r="52" spans="1:21" x14ac:dyDescent="0.3">
      <c r="A52" s="1"/>
    </row>
    <row r="53" spans="1:21" ht="15" customHeight="1" x14ac:dyDescent="0.3">
      <c r="A53" s="1"/>
    </row>
    <row r="54" spans="1:21" ht="15" customHeight="1" x14ac:dyDescent="0.3">
      <c r="A54" s="1"/>
    </row>
    <row r="55" spans="1:21" x14ac:dyDescent="0.3">
      <c r="A55" s="1"/>
    </row>
    <row r="56" spans="1:21" ht="15" customHeight="1" x14ac:dyDescent="0.3"/>
    <row r="64" spans="1:21" ht="30" customHeight="1" x14ac:dyDescent="0.3"/>
  </sheetData>
  <mergeCells count="52">
    <mergeCell ref="AC16:AC20"/>
    <mergeCell ref="S16:S20"/>
    <mergeCell ref="T16:T20"/>
    <mergeCell ref="Z16:Z20"/>
    <mergeCell ref="P16:P20"/>
    <mergeCell ref="Q16:Q20"/>
    <mergeCell ref="R16:R20"/>
    <mergeCell ref="AA16:AA20"/>
    <mergeCell ref="AB16:AB20"/>
    <mergeCell ref="K16:K20"/>
    <mergeCell ref="L16:L20"/>
    <mergeCell ref="M16:M20"/>
    <mergeCell ref="N16:N20"/>
    <mergeCell ref="O16:O20"/>
    <mergeCell ref="B43:U43"/>
    <mergeCell ref="B49:U49"/>
    <mergeCell ref="B9:B13"/>
    <mergeCell ref="B37:U37"/>
    <mergeCell ref="B33:U33"/>
    <mergeCell ref="B34:U34"/>
    <mergeCell ref="O11:Q11"/>
    <mergeCell ref="C9:H10"/>
    <mergeCell ref="I9:Q10"/>
    <mergeCell ref="R9:T11"/>
    <mergeCell ref="U9:U13"/>
    <mergeCell ref="C12:T12"/>
    <mergeCell ref="C11:E11"/>
    <mergeCell ref="F11:H11"/>
    <mergeCell ref="B22:E22"/>
    <mergeCell ref="B25:E25"/>
    <mergeCell ref="Q1:U1"/>
    <mergeCell ref="Q2:U2"/>
    <mergeCell ref="Q3:U3"/>
    <mergeCell ref="Q4:U4"/>
    <mergeCell ref="B1:H5"/>
    <mergeCell ref="I1:O5"/>
    <mergeCell ref="B27:E27"/>
    <mergeCell ref="B30:E30"/>
    <mergeCell ref="X9:X12"/>
    <mergeCell ref="A6:U6"/>
    <mergeCell ref="A7:U7"/>
    <mergeCell ref="A9:A13"/>
    <mergeCell ref="I11:K11"/>
    <mergeCell ref="L11:N11"/>
    <mergeCell ref="V9:V12"/>
    <mergeCell ref="W9:W12"/>
    <mergeCell ref="F16:F20"/>
    <mergeCell ref="U16:U20"/>
    <mergeCell ref="G16:G20"/>
    <mergeCell ref="H16:H20"/>
    <mergeCell ref="I16:I20"/>
    <mergeCell ref="J16:J20"/>
  </mergeCells>
  <pageMargins left="0.25" right="0.25" top="0.75" bottom="0.75" header="0.3" footer="0.3"/>
  <pageSetup paperSize="9" orientation="landscape" r:id="rId1"/>
  <ignoredErrors>
    <ignoredError sqref="H25:H26 H27 C17:E17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view="pageLayout" zoomScale="80" zoomScaleNormal="100" zoomScalePageLayoutView="80" workbookViewId="0"/>
  </sheetViews>
  <sheetFormatPr defaultRowHeight="14.4" x14ac:dyDescent="0.3"/>
  <sheetData/>
  <pageMargins left="0.25" right="0.25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V53"/>
    </sheetView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2023-07-16T17:23:29Z</dcterms:modified>
</cp:coreProperties>
</file>